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55" windowHeight="844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L147" i="1"/>
  <c r="L148"/>
  <c r="L149"/>
  <c r="L146"/>
  <c r="L127"/>
  <c r="L128"/>
  <c r="L129"/>
  <c r="L130"/>
  <c r="L131"/>
  <c r="L132"/>
  <c r="L133"/>
  <c r="L126"/>
  <c r="H134"/>
  <c r="I132"/>
  <c r="I133"/>
  <c r="J134"/>
  <c r="L100"/>
  <c r="L101"/>
  <c r="L102"/>
  <c r="L103"/>
  <c r="L104"/>
  <c r="L105"/>
  <c r="L99"/>
  <c r="L88"/>
  <c r="L89"/>
  <c r="L90"/>
  <c r="L87"/>
  <c r="L51"/>
  <c r="L52"/>
  <c r="L53"/>
  <c r="L54"/>
  <c r="L55"/>
  <c r="L50"/>
  <c r="H56"/>
  <c r="I55"/>
  <c r="L33"/>
  <c r="L34"/>
  <c r="L35"/>
  <c r="L36"/>
  <c r="L37"/>
  <c r="L38"/>
  <c r="L39"/>
  <c r="L40"/>
  <c r="L41"/>
  <c r="L32"/>
  <c r="L22"/>
  <c r="H24"/>
  <c r="I22"/>
  <c r="I23"/>
  <c r="J24"/>
  <c r="L23"/>
  <c r="L72"/>
  <c r="L67"/>
  <c r="L68"/>
  <c r="L69"/>
  <c r="L70"/>
  <c r="L71"/>
  <c r="L73"/>
  <c r="L66"/>
  <c r="J150"/>
  <c r="H150"/>
  <c r="J141"/>
  <c r="H141"/>
  <c r="L112"/>
  <c r="J119"/>
  <c r="H119"/>
  <c r="L118"/>
  <c r="L117"/>
  <c r="L116"/>
  <c r="L115"/>
  <c r="H91"/>
  <c r="J106"/>
  <c r="H106"/>
  <c r="J91"/>
  <c r="H74"/>
  <c r="J74"/>
  <c r="J56"/>
  <c r="J42"/>
  <c r="H42"/>
  <c r="L16"/>
  <c r="L17"/>
  <c r="L18"/>
  <c r="L19"/>
  <c r="L20"/>
  <c r="L21"/>
  <c r="L15"/>
  <c r="L150" l="1"/>
  <c r="L141"/>
  <c r="L91"/>
  <c r="L24"/>
  <c r="L42"/>
  <c r="L74"/>
  <c r="L106"/>
  <c r="L134"/>
  <c r="L119"/>
  <c r="L56"/>
</calcChain>
</file>

<file path=xl/sharedStrings.xml><?xml version="1.0" encoding="utf-8"?>
<sst xmlns="http://schemas.openxmlformats.org/spreadsheetml/2006/main" count="134" uniqueCount="80">
  <si>
    <t>КБК</t>
  </si>
  <si>
    <t>План</t>
  </si>
  <si>
    <t>Факт</t>
  </si>
  <si>
    <t>% исполнения</t>
  </si>
  <si>
    <t>Всего</t>
  </si>
  <si>
    <t>Субвенция на обеспечение деятельности комиссий по делам несовершеннолетних</t>
  </si>
  <si>
    <t>Субвенция для осуществления органами местного самоуправления областных государственных полномочий по определению персонального состава и обеспечения деятельности административных комиссий</t>
  </si>
  <si>
    <t>Осуществление органами местного самоуправления областных государственных полномочий по предоставлению гражданам субсидий на оплату жилых помещений и коммунальных услуг</t>
  </si>
  <si>
    <t>Наименование субвенции</t>
  </si>
  <si>
    <t>Субвенция для осуществления областных государственных полномочий в области охраны труда</t>
  </si>
  <si>
    <t>Субвенция для осуществления областных государственных полномочий в области комплектования, хранения, учета и использования документов архивного фонда</t>
  </si>
  <si>
    <t>Субвенция для осущетсвления государственных полномочий в области торговли, бытовому обслуживанию и по лицензированию розничной продажи алкогольной продукции в МО "Качугский район"</t>
  </si>
  <si>
    <t>Предоставление мер социальной поддержки многодетным и малоимущим семьям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</si>
  <si>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</t>
  </si>
  <si>
    <t>Субвенция на обеспечение государственных гарантий прав граждан на получение общедоступного и бесплатного дошкольного ,начального общего,основного общего, среднего, среднего (полного) общего образования, а также дополнительного образования в общеобразовательных учреждениях</t>
  </si>
  <si>
    <t xml:space="preserve"> </t>
  </si>
  <si>
    <t>917 0113 9050500 121 211</t>
  </si>
  <si>
    <t>917 0113 9050500 121 213</t>
  </si>
  <si>
    <t>917 0113 9050500 242 221</t>
  </si>
  <si>
    <t>917 0113 90А0500 121 211</t>
  </si>
  <si>
    <t>917 0113 90А0500 121 213</t>
  </si>
  <si>
    <t>917 0113 90А0500 242 221</t>
  </si>
  <si>
    <t>917 0113 90А0500 244 340</t>
  </si>
  <si>
    <t>917 0113 90А0500 244 225</t>
  </si>
  <si>
    <t>917 0113 5710103 121 211</t>
  </si>
  <si>
    <t>917 0113 5710103 121 213</t>
  </si>
  <si>
    <t>917 0113 5710103 122 212</t>
  </si>
  <si>
    <t>917 0113 5710103 122 222</t>
  </si>
  <si>
    <t>917 0113 5710103 122 226</t>
  </si>
  <si>
    <t>917 0113 5710103 242 221</t>
  </si>
  <si>
    <t>917 0113 5710103 244 226</t>
  </si>
  <si>
    <t>917 0113 5710103 244 340</t>
  </si>
  <si>
    <t>917 0113 5710103 244 310</t>
  </si>
  <si>
    <t>917 0113 5510300 121 211</t>
  </si>
  <si>
    <t>917 0113 5510300 121 213</t>
  </si>
  <si>
    <t>917 0113 5510300 122 212</t>
  </si>
  <si>
    <t>917 0113 5510300 122 222</t>
  </si>
  <si>
    <t>917 0113 5510300 122 226</t>
  </si>
  <si>
    <t>917 0113 5510300 242 221</t>
  </si>
  <si>
    <t>917 0113 5510300 244 225</t>
  </si>
  <si>
    <t>917 0113 5510300 244 226</t>
  </si>
  <si>
    <t>917 0113 5510300 244 310</t>
  </si>
  <si>
    <t>917 0113 5510300 244 340</t>
  </si>
  <si>
    <t>917 1006 5351602 121 211</t>
  </si>
  <si>
    <t>917 1006 5351602 121 213</t>
  </si>
  <si>
    <t>917 1006 5351602 242 221</t>
  </si>
  <si>
    <t>917 1006 5351602 244 226</t>
  </si>
  <si>
    <t>917 1006 5351602 244 310</t>
  </si>
  <si>
    <t>917 1006 5351602 244 340</t>
  </si>
  <si>
    <t>917 0113 6010104 121 211</t>
  </si>
  <si>
    <t>917 0113 6010104 121 213</t>
  </si>
  <si>
    <t>917 0113 6010104 242 221</t>
  </si>
  <si>
    <t>917 0113 6010104 244 340</t>
  </si>
  <si>
    <t>917 1003 5330110 121 211</t>
  </si>
  <si>
    <t>917 1003 5330110 121 213</t>
  </si>
  <si>
    <t>917 1003 5330110 242 221</t>
  </si>
  <si>
    <t>917 1003 5330110 244 226</t>
  </si>
  <si>
    <t>917 1003 5330110 244 340</t>
  </si>
  <si>
    <t>917 10035330111 244 221</t>
  </si>
  <si>
    <t>917 1003 5330111 313 262</t>
  </si>
  <si>
    <t>907 1004 5350502 244 340</t>
  </si>
  <si>
    <t>907 0702 5110902 111 211</t>
  </si>
  <si>
    <t>907 0702 5110902 111 213</t>
  </si>
  <si>
    <t>907 0702 5110902 242 225</t>
  </si>
  <si>
    <t>907 0702 5110902 244 225</t>
  </si>
  <si>
    <t>907 0702 5110902 244 226</t>
  </si>
  <si>
    <t>907 0702 5110902 244 290</t>
  </si>
  <si>
    <t>907 0702 5110902 244 310</t>
  </si>
  <si>
    <t>907 0702 5110902 244 340</t>
  </si>
  <si>
    <t>917 1004 64Г0202 412 310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</si>
  <si>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</si>
  <si>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907 0701 5110802 111 211</t>
  </si>
  <si>
    <t>907 0701  5110802 111 213</t>
  </si>
  <si>
    <t>907 0701 5110802 244 310</t>
  </si>
  <si>
    <t>907 0701 5110802 244 340</t>
  </si>
  <si>
    <t xml:space="preserve">                                                 "Об утверждении исполнения бюджета МО"Качугский район" за 2014 г" </t>
  </si>
  <si>
    <t>рублей</t>
  </si>
  <si>
    <t>Приложение № 6</t>
  </si>
  <si>
    <t>Отчет о расходах, исполненных за счет ассигнований, переданных из областного бюджета на осуществление отдельных государственных полномочий в 2014 году</t>
  </si>
  <si>
    <t>к решению думы муниципального района №    269   от 24 . 04. 2015г.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</si>
</sst>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i/>
      <sz val="10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/>
    <xf numFmtId="0" fontId="2" fillId="0" borderId="3" xfId="0" applyFont="1" applyBorder="1"/>
    <xf numFmtId="0" fontId="2" fillId="0" borderId="4" xfId="0" applyFont="1" applyBorder="1"/>
    <xf numFmtId="2" fontId="2" fillId="0" borderId="5" xfId="0" applyNumberFormat="1" applyFont="1" applyBorder="1"/>
    <xf numFmtId="2" fontId="0" fillId="0" borderId="6" xfId="0" applyNumberFormat="1" applyBorder="1"/>
    <xf numFmtId="0" fontId="3" fillId="0" borderId="0" xfId="0" applyFont="1"/>
    <xf numFmtId="0" fontId="0" fillId="0" borderId="0" xfId="0" applyAlignment="1">
      <alignment wrapText="1"/>
    </xf>
    <xf numFmtId="43" fontId="0" fillId="0" borderId="0" xfId="0" applyNumberFormat="1"/>
    <xf numFmtId="2" fontId="0" fillId="0" borderId="7" xfId="0" applyNumberFormat="1" applyBorder="1"/>
    <xf numFmtId="2" fontId="2" fillId="0" borderId="8" xfId="0" applyNumberFormat="1" applyFont="1" applyBorder="1"/>
    <xf numFmtId="0" fontId="0" fillId="0" borderId="2" xfId="0" applyBorder="1"/>
    <xf numFmtId="0" fontId="0" fillId="0" borderId="9" xfId="0" applyBorder="1"/>
    <xf numFmtId="0" fontId="0" fillId="0" borderId="0" xfId="0" applyBorder="1"/>
    <xf numFmtId="2" fontId="0" fillId="0" borderId="0" xfId="0" applyNumberFormat="1" applyBorder="1"/>
    <xf numFmtId="2" fontId="2" fillId="0" borderId="3" xfId="0" applyNumberFormat="1" applyFont="1" applyBorder="1"/>
    <xf numFmtId="49" fontId="0" fillId="0" borderId="2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3" fontId="0" fillId="0" borderId="2" xfId="1" applyFont="1" applyBorder="1" applyAlignment="1">
      <alignment horizontal="center"/>
    </xf>
    <xf numFmtId="43" fontId="0" fillId="0" borderId="1" xfId="1" applyFont="1" applyBorder="1" applyAlignment="1">
      <alignment horizontal="center"/>
    </xf>
    <xf numFmtId="43" fontId="0" fillId="0" borderId="2" xfId="0" applyNumberFormat="1" applyBorder="1"/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3" fontId="0" fillId="0" borderId="2" xfId="1" applyFont="1" applyBorder="1" applyAlignment="1">
      <alignment horizontal="center"/>
    </xf>
    <xf numFmtId="43" fontId="0" fillId="0" borderId="1" xfId="1" applyFont="1" applyBorder="1" applyAlignment="1">
      <alignment horizontal="center"/>
    </xf>
    <xf numFmtId="49" fontId="0" fillId="0" borderId="2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43" fontId="2" fillId="0" borderId="5" xfId="0" applyNumberFormat="1" applyFont="1" applyBorder="1" applyAlignment="1">
      <alignment horizontal="center"/>
    </xf>
    <xf numFmtId="43" fontId="2" fillId="0" borderId="4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3" fontId="2" fillId="0" borderId="3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43" fontId="0" fillId="0" borderId="6" xfId="1" applyFont="1" applyBorder="1" applyAlignment="1">
      <alignment horizontal="center" vertical="center" wrapText="1"/>
    </xf>
    <xf numFmtId="43" fontId="0" fillId="0" borderId="10" xfId="1" applyFont="1" applyBorder="1" applyAlignment="1">
      <alignment horizontal="center" vertical="center" wrapText="1"/>
    </xf>
    <xf numFmtId="43" fontId="0" fillId="0" borderId="2" xfId="1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0" fillId="0" borderId="0" xfId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wrapText="1"/>
    </xf>
    <xf numFmtId="49" fontId="0" fillId="0" borderId="2" xfId="1" applyNumberFormat="1" applyFont="1" applyBorder="1" applyAlignment="1">
      <alignment horizontal="left" vertical="center" wrapText="1"/>
    </xf>
    <xf numFmtId="49" fontId="0" fillId="0" borderId="0" xfId="1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5" xfId="1" applyFont="1" applyBorder="1" applyAlignment="1">
      <alignment horizontal="center"/>
    </xf>
    <xf numFmtId="43" fontId="2" fillId="0" borderId="4" xfId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6" xfId="1" applyFont="1" applyBorder="1" applyAlignment="1">
      <alignment horizontal="center"/>
    </xf>
    <xf numFmtId="43" fontId="0" fillId="0" borderId="10" xfId="1" applyFont="1" applyBorder="1" applyAlignment="1">
      <alignment horizontal="center"/>
    </xf>
    <xf numFmtId="43" fontId="0" fillId="0" borderId="2" xfId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2" xfId="1" applyFont="1" applyBorder="1" applyAlignment="1">
      <alignment horizontal="right" vertical="center" wrapText="1"/>
    </xf>
    <xf numFmtId="43" fontId="0" fillId="0" borderId="0" xfId="1" applyFont="1" applyBorder="1" applyAlignment="1">
      <alignment horizontal="right" vertical="center" wrapText="1"/>
    </xf>
    <xf numFmtId="43" fontId="0" fillId="0" borderId="6" xfId="1" applyFont="1" applyBorder="1" applyAlignment="1">
      <alignment horizontal="right" vertical="center" wrapText="1"/>
    </xf>
    <xf numFmtId="43" fontId="0" fillId="0" borderId="9" xfId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justify" wrapText="1"/>
    </xf>
    <xf numFmtId="0" fontId="2" fillId="0" borderId="6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64"/>
  <sheetViews>
    <sheetView tabSelected="1" topLeftCell="A2" zoomScaleNormal="100" workbookViewId="0">
      <selection activeCell="A3" sqref="A3:L3"/>
    </sheetView>
  </sheetViews>
  <sheetFormatPr defaultRowHeight="12.75"/>
  <cols>
    <col min="1" max="1" width="1.7109375" customWidth="1"/>
    <col min="2" max="3" width="4.5703125" customWidth="1"/>
    <col min="4" max="4" width="22.28515625" customWidth="1"/>
    <col min="5" max="5" width="23.42578125" customWidth="1"/>
    <col min="6" max="6" width="2" hidden="1" customWidth="1"/>
    <col min="7" max="7" width="9.140625" hidden="1" customWidth="1"/>
    <col min="8" max="8" width="16.5703125" customWidth="1"/>
    <col min="9" max="9" width="4.140625" hidden="1" customWidth="1"/>
    <col min="10" max="10" width="16.42578125" customWidth="1"/>
    <col min="11" max="11" width="0.85546875" customWidth="1"/>
    <col min="12" max="12" width="12.140625" customWidth="1"/>
    <col min="13" max="13" width="2.5703125" hidden="1" customWidth="1"/>
    <col min="14" max="14" width="13.28515625" customWidth="1"/>
  </cols>
  <sheetData>
    <row r="1" spans="1:14" hidden="1"/>
    <row r="2" spans="1:14" ht="13.15" customHeight="1">
      <c r="A2" s="113" t="s">
        <v>77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4" ht="13.15" customHeight="1">
      <c r="A3" s="114" t="s">
        <v>79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4" ht="13.15" customHeight="1">
      <c r="A4" s="115" t="s">
        <v>75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4">
      <c r="A5" s="10"/>
      <c r="B5" s="10"/>
      <c r="C5" s="10"/>
      <c r="D5" s="10"/>
      <c r="E5" s="10"/>
      <c r="F5" s="10"/>
      <c r="G5" s="10"/>
      <c r="H5" s="10"/>
      <c r="I5" s="10"/>
    </row>
    <row r="6" spans="1:14" ht="12.75" customHeight="1">
      <c r="B6" s="95" t="s">
        <v>78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</row>
    <row r="7" spans="1:14" ht="14.45" customHeight="1"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</row>
    <row r="8" spans="1:14" ht="12.75" hidden="1" customHeight="1"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</row>
    <row r="9" spans="1:14" hidden="1"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</row>
    <row r="10" spans="1:14" ht="12" customHeight="1">
      <c r="J10" s="112" t="s">
        <v>76</v>
      </c>
      <c r="K10" s="112"/>
      <c r="L10" s="112"/>
    </row>
    <row r="11" spans="1:14" hidden="1">
      <c r="E11" s="2"/>
      <c r="F11" s="57"/>
      <c r="G11" s="57"/>
      <c r="H11" s="57"/>
      <c r="I11" s="57"/>
      <c r="J11" s="57"/>
      <c r="K11" s="57"/>
      <c r="L11" s="57"/>
      <c r="M11" s="57"/>
    </row>
    <row r="12" spans="1:14" ht="13.5" hidden="1" customHeight="1">
      <c r="F12" s="58"/>
      <c r="G12" s="58"/>
      <c r="H12" s="58"/>
      <c r="I12" s="58"/>
      <c r="J12" s="58"/>
      <c r="K12" s="58"/>
      <c r="L12" s="58"/>
      <c r="M12" s="58"/>
    </row>
    <row r="13" spans="1:14" ht="12.75" customHeight="1">
      <c r="B13" s="96" t="s">
        <v>8</v>
      </c>
      <c r="C13" s="97"/>
      <c r="D13" s="98"/>
      <c r="E13" s="45" t="s">
        <v>0</v>
      </c>
      <c r="F13" s="53"/>
      <c r="G13" s="46"/>
      <c r="H13" s="45" t="s">
        <v>1</v>
      </c>
      <c r="I13" s="46"/>
      <c r="J13" s="45" t="s">
        <v>2</v>
      </c>
      <c r="K13" s="46"/>
      <c r="L13" s="45" t="s">
        <v>3</v>
      </c>
      <c r="M13" s="46"/>
      <c r="N13" s="14"/>
    </row>
    <row r="14" spans="1:14" ht="28.5" customHeight="1">
      <c r="B14" s="99"/>
      <c r="C14" s="100"/>
      <c r="D14" s="101"/>
      <c r="E14" s="47"/>
      <c r="F14" s="54"/>
      <c r="G14" s="48"/>
      <c r="H14" s="64"/>
      <c r="I14" s="66"/>
      <c r="J14" s="64"/>
      <c r="K14" s="66"/>
      <c r="L14" s="64"/>
      <c r="M14" s="66"/>
      <c r="N14" s="14"/>
    </row>
    <row r="15" spans="1:14">
      <c r="B15" s="28" t="s">
        <v>9</v>
      </c>
      <c r="C15" s="29"/>
      <c r="D15" s="30"/>
      <c r="E15" s="42" t="s">
        <v>24</v>
      </c>
      <c r="F15" s="43"/>
      <c r="G15" s="44"/>
      <c r="H15" s="87">
        <v>478861.95</v>
      </c>
      <c r="I15" s="88"/>
      <c r="J15" s="87">
        <v>425570.6</v>
      </c>
      <c r="K15" s="88"/>
      <c r="L15" s="4">
        <f>J15/H15*100</f>
        <v>88.871249845597461</v>
      </c>
      <c r="M15" s="1"/>
      <c r="N15" s="14"/>
    </row>
    <row r="16" spans="1:14">
      <c r="B16" s="31"/>
      <c r="C16" s="32"/>
      <c r="D16" s="33"/>
      <c r="E16" s="39" t="s">
        <v>25</v>
      </c>
      <c r="F16" s="40"/>
      <c r="G16" s="41"/>
      <c r="H16" s="37">
        <v>144616.31</v>
      </c>
      <c r="I16" s="38"/>
      <c r="J16" s="37">
        <v>127284.15</v>
      </c>
      <c r="K16" s="38"/>
      <c r="L16" s="4">
        <f t="shared" ref="L16:L24" si="0">J16/H16*100</f>
        <v>88.015072435467332</v>
      </c>
      <c r="M16" s="1"/>
      <c r="N16" s="14"/>
    </row>
    <row r="17" spans="2:14">
      <c r="B17" s="31"/>
      <c r="C17" s="32"/>
      <c r="D17" s="33"/>
      <c r="E17" s="39" t="s">
        <v>26</v>
      </c>
      <c r="F17" s="40"/>
      <c r="G17" s="41"/>
      <c r="H17" s="37">
        <v>800</v>
      </c>
      <c r="I17" s="38"/>
      <c r="J17" s="37">
        <v>200</v>
      </c>
      <c r="K17" s="38"/>
      <c r="L17" s="4">
        <f t="shared" si="0"/>
        <v>25</v>
      </c>
      <c r="M17" s="1"/>
      <c r="N17" s="14"/>
    </row>
    <row r="18" spans="2:14">
      <c r="B18" s="31"/>
      <c r="C18" s="32"/>
      <c r="D18" s="33"/>
      <c r="E18" s="39" t="s">
        <v>27</v>
      </c>
      <c r="F18" s="40"/>
      <c r="G18" s="41"/>
      <c r="H18" s="37">
        <v>1600</v>
      </c>
      <c r="I18" s="38"/>
      <c r="J18" s="37">
        <v>900</v>
      </c>
      <c r="K18" s="38"/>
      <c r="L18" s="4">
        <f t="shared" si="0"/>
        <v>56.25</v>
      </c>
      <c r="M18" s="1"/>
      <c r="N18" s="14"/>
    </row>
    <row r="19" spans="2:14">
      <c r="B19" s="31"/>
      <c r="C19" s="32"/>
      <c r="D19" s="33"/>
      <c r="E19" s="39" t="s">
        <v>28</v>
      </c>
      <c r="F19" s="40"/>
      <c r="G19" s="41"/>
      <c r="H19" s="37">
        <v>1000</v>
      </c>
      <c r="I19" s="38"/>
      <c r="J19" s="37">
        <v>12</v>
      </c>
      <c r="K19" s="38"/>
      <c r="L19" s="4">
        <f t="shared" si="0"/>
        <v>1.2</v>
      </c>
      <c r="M19" s="1"/>
      <c r="N19" s="14"/>
    </row>
    <row r="20" spans="2:14">
      <c r="B20" s="31"/>
      <c r="C20" s="32"/>
      <c r="D20" s="33"/>
      <c r="E20" s="39" t="s">
        <v>29</v>
      </c>
      <c r="F20" s="40"/>
      <c r="G20" s="41"/>
      <c r="H20" s="37">
        <v>18000</v>
      </c>
      <c r="I20" s="38"/>
      <c r="J20" s="37">
        <v>14082.98</v>
      </c>
      <c r="K20" s="38"/>
      <c r="L20" s="4">
        <f t="shared" si="0"/>
        <v>78.238777777777784</v>
      </c>
      <c r="M20" s="1"/>
      <c r="N20" s="14"/>
    </row>
    <row r="21" spans="2:14">
      <c r="B21" s="31"/>
      <c r="C21" s="32"/>
      <c r="D21" s="33"/>
      <c r="E21" s="39" t="s">
        <v>30</v>
      </c>
      <c r="F21" s="40"/>
      <c r="G21" s="41"/>
      <c r="H21" s="37">
        <v>21500</v>
      </c>
      <c r="I21" s="38"/>
      <c r="J21" s="37">
        <v>10168.14</v>
      </c>
      <c r="K21" s="38"/>
      <c r="L21" s="4">
        <f t="shared" si="0"/>
        <v>47.293674418604645</v>
      </c>
      <c r="M21" s="1"/>
      <c r="N21" s="14"/>
    </row>
    <row r="22" spans="2:14">
      <c r="B22" s="31"/>
      <c r="C22" s="32"/>
      <c r="D22" s="33"/>
      <c r="E22" s="39" t="s">
        <v>32</v>
      </c>
      <c r="F22" s="40"/>
      <c r="G22" s="41"/>
      <c r="H22" s="25">
        <v>35500</v>
      </c>
      <c r="I22" s="26">
        <f>SUM(H22)</f>
        <v>35500</v>
      </c>
      <c r="J22" s="37">
        <v>0</v>
      </c>
      <c r="K22" s="38"/>
      <c r="L22" s="4">
        <f t="shared" si="0"/>
        <v>0</v>
      </c>
      <c r="M22" s="1"/>
      <c r="N22" s="14"/>
    </row>
    <row r="23" spans="2:14">
      <c r="B23" s="31"/>
      <c r="C23" s="32"/>
      <c r="D23" s="33"/>
      <c r="E23" s="39" t="s">
        <v>31</v>
      </c>
      <c r="F23" s="40"/>
      <c r="G23" s="41"/>
      <c r="H23" s="25">
        <v>15121.74</v>
      </c>
      <c r="I23" s="26">
        <f>SUM(H23)</f>
        <v>15121.74</v>
      </c>
      <c r="J23" s="37">
        <v>1500</v>
      </c>
      <c r="K23" s="38"/>
      <c r="L23" s="4">
        <f t="shared" si="0"/>
        <v>9.9194933916335017</v>
      </c>
      <c r="M23" s="1"/>
      <c r="N23" s="14"/>
    </row>
    <row r="24" spans="2:14">
      <c r="B24" s="34"/>
      <c r="C24" s="35"/>
      <c r="D24" s="36"/>
      <c r="E24" s="49" t="s">
        <v>4</v>
      </c>
      <c r="F24" s="50"/>
      <c r="G24" s="6"/>
      <c r="H24" s="51">
        <f>SUM(H15:H23)</f>
        <v>717000</v>
      </c>
      <c r="I24" s="52"/>
      <c r="J24" s="83">
        <f>SUM(J15:J23)</f>
        <v>579717.87</v>
      </c>
      <c r="K24" s="84"/>
      <c r="L24" s="7">
        <f t="shared" si="0"/>
        <v>80.853259414225946</v>
      </c>
      <c r="M24" s="6"/>
      <c r="N24" s="14"/>
    </row>
    <row r="25" spans="2:14" ht="30" customHeight="1"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</row>
    <row r="26" spans="2:14" ht="12.75" hidden="1" customHeight="1"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2:14" ht="12.75" hidden="1" customHeight="1"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2:14" ht="12.75" hidden="1" customHeight="1"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2:14" hidden="1"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2:14">
      <c r="B30" s="96" t="s">
        <v>8</v>
      </c>
      <c r="C30" s="97"/>
      <c r="D30" s="98"/>
      <c r="E30" s="45" t="s">
        <v>0</v>
      </c>
      <c r="F30" s="53"/>
      <c r="G30" s="46"/>
      <c r="H30" s="45" t="s">
        <v>1</v>
      </c>
      <c r="I30" s="46"/>
      <c r="J30" s="45" t="s">
        <v>2</v>
      </c>
      <c r="K30" s="46"/>
      <c r="L30" s="45" t="s">
        <v>3</v>
      </c>
      <c r="M30" s="46"/>
      <c r="N30" s="14"/>
    </row>
    <row r="31" spans="2:14" ht="30.75" customHeight="1">
      <c r="B31" s="99"/>
      <c r="C31" s="100"/>
      <c r="D31" s="101"/>
      <c r="E31" s="47"/>
      <c r="F31" s="54"/>
      <c r="G31" s="48"/>
      <c r="H31" s="64"/>
      <c r="I31" s="48"/>
      <c r="J31" s="64"/>
      <c r="K31" s="66"/>
      <c r="L31" s="64"/>
      <c r="M31" s="66"/>
      <c r="N31" s="14"/>
    </row>
    <row r="32" spans="2:14">
      <c r="B32" s="28" t="s">
        <v>10</v>
      </c>
      <c r="C32" s="29"/>
      <c r="D32" s="30"/>
      <c r="E32" s="42" t="s">
        <v>33</v>
      </c>
      <c r="F32" s="43"/>
      <c r="G32" s="44"/>
      <c r="H32" s="87">
        <v>823585.01</v>
      </c>
      <c r="I32" s="88"/>
      <c r="J32" s="87">
        <v>618582.75</v>
      </c>
      <c r="K32" s="88"/>
      <c r="L32" s="4">
        <f>J32/H32*100</f>
        <v>75.108548903773752</v>
      </c>
      <c r="M32" s="1"/>
      <c r="N32" s="14"/>
    </row>
    <row r="33" spans="2:14">
      <c r="B33" s="31"/>
      <c r="C33" s="32"/>
      <c r="D33" s="33"/>
      <c r="E33" s="42" t="s">
        <v>34</v>
      </c>
      <c r="F33" s="43"/>
      <c r="G33" s="44"/>
      <c r="H33" s="37">
        <v>248722.68</v>
      </c>
      <c r="I33" s="38"/>
      <c r="J33" s="37">
        <v>183825.22</v>
      </c>
      <c r="K33" s="38"/>
      <c r="L33" s="4">
        <f t="shared" ref="L33:L41" si="1">J33/H33*100</f>
        <v>73.907703149547928</v>
      </c>
      <c r="M33" s="1"/>
      <c r="N33" s="14"/>
    </row>
    <row r="34" spans="2:14">
      <c r="B34" s="31"/>
      <c r="C34" s="32"/>
      <c r="D34" s="33"/>
      <c r="E34" s="42" t="s">
        <v>35</v>
      </c>
      <c r="F34" s="43"/>
      <c r="G34" s="44"/>
      <c r="H34" s="25">
        <v>800</v>
      </c>
      <c r="I34" s="26"/>
      <c r="J34" s="37">
        <v>800</v>
      </c>
      <c r="K34" s="38"/>
      <c r="L34" s="4">
        <f t="shared" si="1"/>
        <v>100</v>
      </c>
      <c r="M34" s="1"/>
      <c r="N34" s="14"/>
    </row>
    <row r="35" spans="2:14">
      <c r="B35" s="31"/>
      <c r="C35" s="32"/>
      <c r="D35" s="33"/>
      <c r="E35" s="42" t="s">
        <v>36</v>
      </c>
      <c r="F35" s="43"/>
      <c r="G35" s="44"/>
      <c r="H35" s="25">
        <v>2700</v>
      </c>
      <c r="I35" s="26"/>
      <c r="J35" s="37">
        <v>2700</v>
      </c>
      <c r="K35" s="38"/>
      <c r="L35" s="4">
        <f t="shared" si="1"/>
        <v>100</v>
      </c>
      <c r="M35" s="1"/>
      <c r="N35" s="14"/>
    </row>
    <row r="36" spans="2:14">
      <c r="B36" s="31"/>
      <c r="C36" s="32"/>
      <c r="D36" s="33"/>
      <c r="E36" s="42" t="s">
        <v>37</v>
      </c>
      <c r="F36" s="43"/>
      <c r="G36" s="44"/>
      <c r="H36" s="25">
        <v>7024</v>
      </c>
      <c r="I36" s="26"/>
      <c r="J36" s="37">
        <v>7024</v>
      </c>
      <c r="K36" s="38"/>
      <c r="L36" s="4">
        <f t="shared" si="1"/>
        <v>100</v>
      </c>
      <c r="M36" s="1"/>
      <c r="N36" s="14"/>
    </row>
    <row r="37" spans="2:14">
      <c r="B37" s="31"/>
      <c r="C37" s="32"/>
      <c r="D37" s="33"/>
      <c r="E37" s="42" t="s">
        <v>38</v>
      </c>
      <c r="F37" s="43"/>
      <c r="G37" s="44"/>
      <c r="H37" s="25">
        <v>10306.99</v>
      </c>
      <c r="I37" s="26"/>
      <c r="J37" s="37">
        <v>10306.99</v>
      </c>
      <c r="K37" s="38"/>
      <c r="L37" s="4">
        <f t="shared" si="1"/>
        <v>100</v>
      </c>
      <c r="M37" s="1"/>
      <c r="N37" s="14"/>
    </row>
    <row r="38" spans="2:14">
      <c r="B38" s="31"/>
      <c r="C38" s="32"/>
      <c r="D38" s="33"/>
      <c r="E38" s="42" t="s">
        <v>39</v>
      </c>
      <c r="F38" s="43"/>
      <c r="G38" s="44"/>
      <c r="H38" s="25">
        <v>37691.25</v>
      </c>
      <c r="I38" s="26"/>
      <c r="J38" s="37">
        <v>37691.25</v>
      </c>
      <c r="K38" s="38"/>
      <c r="L38" s="4">
        <f t="shared" si="1"/>
        <v>100</v>
      </c>
      <c r="M38" s="1"/>
      <c r="N38" s="14"/>
    </row>
    <row r="39" spans="2:14">
      <c r="B39" s="31"/>
      <c r="C39" s="32"/>
      <c r="D39" s="33"/>
      <c r="E39" s="42" t="s">
        <v>40</v>
      </c>
      <c r="F39" s="43"/>
      <c r="G39" s="44"/>
      <c r="H39" s="37">
        <v>121806.58</v>
      </c>
      <c r="I39" s="38"/>
      <c r="J39" s="37">
        <v>121806.58</v>
      </c>
      <c r="K39" s="38"/>
      <c r="L39" s="4">
        <f t="shared" si="1"/>
        <v>100</v>
      </c>
      <c r="M39" s="1"/>
      <c r="N39" s="14"/>
    </row>
    <row r="40" spans="2:14">
      <c r="B40" s="31"/>
      <c r="C40" s="32"/>
      <c r="D40" s="33"/>
      <c r="E40" s="42" t="s">
        <v>41</v>
      </c>
      <c r="F40" s="43"/>
      <c r="G40" s="44"/>
      <c r="H40" s="37">
        <v>65122.879999999997</v>
      </c>
      <c r="I40" s="38"/>
      <c r="J40" s="37">
        <v>65122.879999999997</v>
      </c>
      <c r="K40" s="38"/>
      <c r="L40" s="4">
        <f t="shared" si="1"/>
        <v>100</v>
      </c>
      <c r="M40" s="1"/>
      <c r="N40" s="14"/>
    </row>
    <row r="41" spans="2:14">
      <c r="B41" s="31"/>
      <c r="C41" s="32"/>
      <c r="D41" s="33"/>
      <c r="E41" s="42" t="s">
        <v>42</v>
      </c>
      <c r="F41" s="43"/>
      <c r="G41" s="44"/>
      <c r="H41" s="37">
        <v>76240.61</v>
      </c>
      <c r="I41" s="38"/>
      <c r="J41" s="37">
        <v>76240.3</v>
      </c>
      <c r="K41" s="38"/>
      <c r="L41" s="4">
        <f t="shared" si="1"/>
        <v>99.999593392550253</v>
      </c>
      <c r="M41" s="1"/>
      <c r="N41" s="14"/>
    </row>
    <row r="42" spans="2:14" ht="13.5" customHeight="1">
      <c r="B42" s="34"/>
      <c r="C42" s="35"/>
      <c r="D42" s="36"/>
      <c r="E42" s="49" t="s">
        <v>4</v>
      </c>
      <c r="F42" s="50"/>
      <c r="G42" s="6"/>
      <c r="H42" s="51">
        <f>SUM(H32:H41)</f>
        <v>1394000</v>
      </c>
      <c r="I42" s="52"/>
      <c r="J42" s="83">
        <f>SUM(J32:J41)</f>
        <v>1124099.97</v>
      </c>
      <c r="K42" s="84"/>
      <c r="L42" s="7">
        <f t="shared" ref="L42" si="2">J42/H42*100</f>
        <v>80.638448350071741</v>
      </c>
      <c r="M42" s="6"/>
      <c r="N42" s="14"/>
    </row>
    <row r="43" spans="2:14" ht="39.75" customHeight="1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</row>
    <row r="44" spans="2:14" ht="12.75" hidden="1" customHeight="1"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</row>
    <row r="45" spans="2:14" ht="12.75" hidden="1" customHeight="1"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</row>
    <row r="46" spans="2:14" ht="0.75" hidden="1" customHeight="1"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</row>
    <row r="47" spans="2:14" hidden="1"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</row>
    <row r="48" spans="2:14" ht="24" customHeight="1">
      <c r="B48" s="96" t="s">
        <v>8</v>
      </c>
      <c r="C48" s="97"/>
      <c r="D48" s="98"/>
      <c r="E48" s="45" t="s">
        <v>0</v>
      </c>
      <c r="F48" s="53"/>
      <c r="G48" s="46"/>
      <c r="H48" s="45" t="s">
        <v>1</v>
      </c>
      <c r="I48" s="46"/>
      <c r="J48" s="45" t="s">
        <v>2</v>
      </c>
      <c r="K48" s="46"/>
      <c r="L48" s="45" t="s">
        <v>3</v>
      </c>
      <c r="M48" s="46"/>
      <c r="N48" s="14"/>
    </row>
    <row r="49" spans="2:14" ht="12.75" customHeight="1">
      <c r="B49" s="99"/>
      <c r="C49" s="100"/>
      <c r="D49" s="101"/>
      <c r="E49" s="47"/>
      <c r="F49" s="54"/>
      <c r="G49" s="48"/>
      <c r="H49" s="47"/>
      <c r="I49" s="48"/>
      <c r="J49" s="64"/>
      <c r="K49" s="66"/>
      <c r="L49" s="64"/>
      <c r="M49" s="66"/>
      <c r="N49" s="14"/>
    </row>
    <row r="50" spans="2:14">
      <c r="B50" s="28" t="s">
        <v>5</v>
      </c>
      <c r="C50" s="29"/>
      <c r="D50" s="30"/>
      <c r="E50" s="42" t="s">
        <v>43</v>
      </c>
      <c r="F50" s="43"/>
      <c r="G50" s="43"/>
      <c r="H50" s="87">
        <v>479640.74</v>
      </c>
      <c r="I50" s="88"/>
      <c r="J50" s="59">
        <v>479640.74</v>
      </c>
      <c r="K50" s="60"/>
      <c r="L50" s="4">
        <f>J50/H50*100</f>
        <v>100</v>
      </c>
      <c r="M50" s="1"/>
      <c r="N50" s="14"/>
    </row>
    <row r="51" spans="2:14">
      <c r="B51" s="31"/>
      <c r="C51" s="32"/>
      <c r="D51" s="33"/>
      <c r="E51" s="42" t="s">
        <v>44</v>
      </c>
      <c r="F51" s="43"/>
      <c r="G51" s="43"/>
      <c r="H51" s="37">
        <v>143904.71</v>
      </c>
      <c r="I51" s="38"/>
      <c r="J51" s="85">
        <v>143904.71</v>
      </c>
      <c r="K51" s="86"/>
      <c r="L51" s="4">
        <f t="shared" ref="L51:L55" si="3">J51/H51*100</f>
        <v>100</v>
      </c>
      <c r="M51" s="1"/>
      <c r="N51" s="14"/>
    </row>
    <row r="52" spans="2:14">
      <c r="B52" s="31"/>
      <c r="C52" s="32"/>
      <c r="D52" s="33"/>
      <c r="E52" s="42" t="s">
        <v>45</v>
      </c>
      <c r="F52" s="43"/>
      <c r="G52" s="43"/>
      <c r="H52" s="37">
        <v>12200.7</v>
      </c>
      <c r="I52" s="38"/>
      <c r="J52" s="85">
        <v>12200.7</v>
      </c>
      <c r="K52" s="86"/>
      <c r="L52" s="4">
        <f t="shared" si="3"/>
        <v>100</v>
      </c>
      <c r="M52" s="1"/>
      <c r="N52" s="14"/>
    </row>
    <row r="53" spans="2:14">
      <c r="B53" s="31"/>
      <c r="C53" s="32"/>
      <c r="D53" s="33"/>
      <c r="E53" s="42" t="s">
        <v>46</v>
      </c>
      <c r="F53" s="43"/>
      <c r="G53" s="43"/>
      <c r="H53" s="37">
        <v>1334.81</v>
      </c>
      <c r="I53" s="38"/>
      <c r="J53" s="89">
        <v>1334.81</v>
      </c>
      <c r="K53" s="90"/>
      <c r="L53" s="4">
        <f t="shared" si="3"/>
        <v>100</v>
      </c>
      <c r="M53" s="1"/>
      <c r="N53" s="14"/>
    </row>
    <row r="54" spans="2:14">
      <c r="B54" s="31"/>
      <c r="C54" s="32"/>
      <c r="D54" s="33"/>
      <c r="E54" s="42" t="s">
        <v>47</v>
      </c>
      <c r="F54" s="43"/>
      <c r="G54" s="43"/>
      <c r="H54" s="37">
        <v>34950</v>
      </c>
      <c r="I54" s="38"/>
      <c r="J54" s="37">
        <v>34950</v>
      </c>
      <c r="K54" s="38"/>
      <c r="L54" s="4">
        <f t="shared" si="3"/>
        <v>100</v>
      </c>
      <c r="M54" s="1"/>
      <c r="N54" s="14"/>
    </row>
    <row r="55" spans="2:14">
      <c r="B55" s="31"/>
      <c r="C55" s="32"/>
      <c r="D55" s="33"/>
      <c r="E55" s="42" t="s">
        <v>48</v>
      </c>
      <c r="F55" s="43"/>
      <c r="G55" s="43"/>
      <c r="H55" s="25">
        <v>13869.04</v>
      </c>
      <c r="I55" s="26">
        <f>SUM(H55)</f>
        <v>13869.04</v>
      </c>
      <c r="J55" s="37">
        <v>0</v>
      </c>
      <c r="K55" s="38"/>
      <c r="L55" s="4">
        <f t="shared" si="3"/>
        <v>0</v>
      </c>
      <c r="M55" s="1"/>
      <c r="N55" s="14"/>
    </row>
    <row r="56" spans="2:14">
      <c r="B56" s="34"/>
      <c r="C56" s="35"/>
      <c r="D56" s="36"/>
      <c r="E56" s="49" t="s">
        <v>4</v>
      </c>
      <c r="F56" s="50"/>
      <c r="G56" s="5"/>
      <c r="H56" s="51">
        <f>SUM(H50:H55)</f>
        <v>685900</v>
      </c>
      <c r="I56" s="52"/>
      <c r="J56" s="83">
        <f>SUM(J50:J54)</f>
        <v>672030.96</v>
      </c>
      <c r="K56" s="84"/>
      <c r="L56" s="7">
        <f t="shared" ref="L56" si="4">J56/H56*100</f>
        <v>97.977979297273649</v>
      </c>
      <c r="M56" s="6"/>
      <c r="N56" s="14"/>
    </row>
    <row r="57" spans="2:14" ht="35.25" customHeight="1"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</row>
    <row r="58" spans="2:14" ht="1.5" customHeight="1"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59" spans="2:14" ht="10.5" hidden="1" customHeight="1"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</row>
    <row r="60" spans="2:14" ht="9" hidden="1" customHeight="1"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</row>
    <row r="61" spans="2:14" ht="4.5" hidden="1" customHeight="1"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</row>
    <row r="62" spans="2:14" ht="21.75" hidden="1" customHeight="1"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</row>
    <row r="63" spans="2:14" ht="26.25" customHeight="1">
      <c r="B63" s="69" t="s">
        <v>8</v>
      </c>
      <c r="C63" s="70"/>
      <c r="D63" s="71"/>
      <c r="E63" s="45" t="s">
        <v>0</v>
      </c>
      <c r="F63" s="53"/>
      <c r="G63" s="46"/>
      <c r="H63" s="45" t="s">
        <v>1</v>
      </c>
      <c r="I63" s="46"/>
      <c r="J63" s="45" t="s">
        <v>2</v>
      </c>
      <c r="K63" s="46"/>
      <c r="L63" s="45" t="s">
        <v>3</v>
      </c>
      <c r="M63" s="46"/>
      <c r="N63" s="14"/>
    </row>
    <row r="64" spans="2:14" ht="4.1500000000000004" customHeight="1">
      <c r="B64" s="80"/>
      <c r="C64" s="81"/>
      <c r="D64" s="82"/>
      <c r="E64" s="47"/>
      <c r="F64" s="54"/>
      <c r="G64" s="48"/>
      <c r="H64" s="47"/>
      <c r="I64" s="48"/>
      <c r="J64" s="47"/>
      <c r="K64" s="48"/>
      <c r="L64" s="47"/>
      <c r="M64" s="48"/>
    </row>
    <row r="65" spans="2:14" ht="17.45" hidden="1" customHeight="1">
      <c r="B65" s="80"/>
      <c r="C65" s="81"/>
      <c r="D65" s="82"/>
      <c r="E65" s="64"/>
      <c r="F65" s="65"/>
      <c r="G65" s="66"/>
      <c r="H65" s="64"/>
      <c r="I65" s="66"/>
      <c r="J65" s="64"/>
      <c r="K65" s="66"/>
      <c r="L65" s="47"/>
      <c r="M65" s="48"/>
    </row>
    <row r="66" spans="2:14" ht="13.15" customHeight="1">
      <c r="B66" s="28" t="s">
        <v>6</v>
      </c>
      <c r="C66" s="29"/>
      <c r="D66" s="30"/>
      <c r="E66" s="42" t="s">
        <v>16</v>
      </c>
      <c r="F66" s="43"/>
      <c r="G66" s="44"/>
      <c r="H66" s="87">
        <v>199609.9</v>
      </c>
      <c r="I66" s="88"/>
      <c r="J66" s="87">
        <v>199609.9</v>
      </c>
      <c r="K66" s="88"/>
      <c r="L66" s="12">
        <f>J66/H66*100</f>
        <v>100</v>
      </c>
      <c r="M66" s="1"/>
    </row>
    <row r="67" spans="2:14">
      <c r="B67" s="31"/>
      <c r="C67" s="32"/>
      <c r="D67" s="33"/>
      <c r="E67" s="42" t="s">
        <v>17</v>
      </c>
      <c r="F67" s="43"/>
      <c r="G67" s="44"/>
      <c r="H67" s="37">
        <v>61937.75</v>
      </c>
      <c r="I67" s="38"/>
      <c r="J67" s="37">
        <v>61937.75</v>
      </c>
      <c r="K67" s="38"/>
      <c r="L67" s="12">
        <f t="shared" ref="L67:L73" si="5">J67/H67*100</f>
        <v>100</v>
      </c>
      <c r="M67" s="1"/>
      <c r="N67" s="11"/>
    </row>
    <row r="68" spans="2:14">
      <c r="B68" s="31"/>
      <c r="C68" s="32"/>
      <c r="D68" s="33"/>
      <c r="E68" s="42" t="s">
        <v>18</v>
      </c>
      <c r="F68" s="43"/>
      <c r="G68" s="44"/>
      <c r="H68" s="25">
        <v>7780.52</v>
      </c>
      <c r="I68" s="26"/>
      <c r="J68" s="37">
        <v>7780.52</v>
      </c>
      <c r="K68" s="38"/>
      <c r="L68" s="12">
        <f t="shared" si="5"/>
        <v>100</v>
      </c>
      <c r="M68" s="1"/>
      <c r="N68" s="11"/>
    </row>
    <row r="69" spans="2:14">
      <c r="B69" s="31"/>
      <c r="C69" s="32"/>
      <c r="D69" s="33"/>
      <c r="E69" s="42" t="s">
        <v>19</v>
      </c>
      <c r="F69" s="43"/>
      <c r="G69" s="44"/>
      <c r="H69" s="25">
        <v>279252.05</v>
      </c>
      <c r="I69" s="26"/>
      <c r="J69" s="37">
        <v>164460.57999999999</v>
      </c>
      <c r="K69" s="38"/>
      <c r="L69" s="12">
        <f t="shared" si="5"/>
        <v>58.893239995910506</v>
      </c>
      <c r="M69" s="1"/>
      <c r="N69" s="11"/>
    </row>
    <row r="70" spans="2:14">
      <c r="B70" s="31"/>
      <c r="C70" s="32"/>
      <c r="D70" s="33"/>
      <c r="E70" s="42" t="s">
        <v>20</v>
      </c>
      <c r="F70" s="43"/>
      <c r="G70" s="44"/>
      <c r="H70" s="25">
        <v>82678.559999999998</v>
      </c>
      <c r="I70" s="26"/>
      <c r="J70" s="37">
        <v>46803.55</v>
      </c>
      <c r="K70" s="38"/>
      <c r="L70" s="12">
        <f t="shared" si="5"/>
        <v>56.609053181381007</v>
      </c>
      <c r="M70" s="1"/>
    </row>
    <row r="71" spans="2:14">
      <c r="B71" s="31"/>
      <c r="C71" s="32"/>
      <c r="D71" s="33"/>
      <c r="E71" s="42" t="s">
        <v>21</v>
      </c>
      <c r="F71" s="43"/>
      <c r="G71" s="44"/>
      <c r="H71" s="25">
        <v>4923.07</v>
      </c>
      <c r="I71" s="26"/>
      <c r="J71" s="37">
        <v>4923.07</v>
      </c>
      <c r="K71" s="38"/>
      <c r="L71" s="12">
        <f t="shared" si="5"/>
        <v>100</v>
      </c>
      <c r="M71" s="1"/>
    </row>
    <row r="72" spans="2:14">
      <c r="B72" s="31"/>
      <c r="C72" s="32"/>
      <c r="D72" s="33"/>
      <c r="E72" s="22" t="s">
        <v>23</v>
      </c>
      <c r="F72" s="23"/>
      <c r="G72" s="24"/>
      <c r="H72" s="25">
        <v>37898.15</v>
      </c>
      <c r="I72" s="26"/>
      <c r="J72" s="37">
        <v>0</v>
      </c>
      <c r="K72" s="38"/>
      <c r="L72" s="12">
        <f t="shared" si="5"/>
        <v>0</v>
      </c>
      <c r="M72" s="1"/>
    </row>
    <row r="73" spans="2:14">
      <c r="B73" s="31"/>
      <c r="C73" s="32"/>
      <c r="D73" s="33"/>
      <c r="E73" s="42" t="s">
        <v>22</v>
      </c>
      <c r="F73" s="43"/>
      <c r="G73" s="44"/>
      <c r="H73" s="37">
        <v>42920</v>
      </c>
      <c r="I73" s="38"/>
      <c r="J73" s="37">
        <v>42920</v>
      </c>
      <c r="K73" s="38"/>
      <c r="L73" s="12">
        <f t="shared" si="5"/>
        <v>100</v>
      </c>
      <c r="M73" s="1"/>
    </row>
    <row r="74" spans="2:14" ht="18.600000000000001" customHeight="1">
      <c r="B74" s="34"/>
      <c r="C74" s="35"/>
      <c r="D74" s="36"/>
      <c r="E74" s="49" t="s">
        <v>4</v>
      </c>
      <c r="F74" s="50"/>
      <c r="G74" s="6"/>
      <c r="H74" s="51">
        <f>SUM(H66:H73)</f>
        <v>717000</v>
      </c>
      <c r="I74" s="52"/>
      <c r="J74" s="83">
        <f>SUM(J66:J73)</f>
        <v>528435.37</v>
      </c>
      <c r="K74" s="84"/>
      <c r="L74" s="13">
        <f t="shared" ref="L74" si="6">J74/H74*100</f>
        <v>73.700888423988843</v>
      </c>
      <c r="M74" s="6"/>
    </row>
    <row r="75" spans="2:14"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</row>
    <row r="76" spans="2:14"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</row>
    <row r="77" spans="2:14" ht="8.25" customHeight="1"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</row>
    <row r="78" spans="2:14" ht="7.5" hidden="1" customHeight="1"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</row>
    <row r="79" spans="2:14" hidden="1"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</row>
    <row r="80" spans="2:14" ht="32.25" customHeight="1"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</row>
    <row r="81" spans="2:14" ht="0.75" customHeight="1"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</row>
    <row r="82" spans="2:14" hidden="1"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</row>
    <row r="83" spans="2:14" ht="0.75" hidden="1" customHeight="1">
      <c r="E83" s="10"/>
      <c r="F83" s="10"/>
      <c r="G83" s="10"/>
      <c r="H83" s="10"/>
      <c r="I83" s="10"/>
      <c r="J83" s="10"/>
      <c r="K83" s="10"/>
      <c r="L83" s="10"/>
      <c r="M83" s="10"/>
    </row>
    <row r="84" spans="2:14" hidden="1"/>
    <row r="85" spans="2:14">
      <c r="B85" s="69" t="s">
        <v>8</v>
      </c>
      <c r="C85" s="70"/>
      <c r="D85" s="71"/>
      <c r="E85" s="45" t="s">
        <v>0</v>
      </c>
      <c r="F85" s="53"/>
      <c r="G85" s="46"/>
      <c r="H85" s="45" t="s">
        <v>1</v>
      </c>
      <c r="I85" s="46"/>
      <c r="J85" s="45" t="s">
        <v>2</v>
      </c>
      <c r="K85" s="46"/>
      <c r="L85" s="45" t="s">
        <v>3</v>
      </c>
      <c r="M85" s="46"/>
      <c r="N85" s="14"/>
    </row>
    <row r="86" spans="2:14">
      <c r="B86" s="72"/>
      <c r="C86" s="73"/>
      <c r="D86" s="74"/>
      <c r="E86" s="64"/>
      <c r="F86" s="65"/>
      <c r="G86" s="66"/>
      <c r="H86" s="64"/>
      <c r="I86" s="48"/>
      <c r="J86" s="64"/>
      <c r="K86" s="66"/>
      <c r="L86" s="64"/>
      <c r="M86" s="66"/>
      <c r="N86" s="14"/>
    </row>
    <row r="87" spans="2:14">
      <c r="B87" s="28" t="s">
        <v>11</v>
      </c>
      <c r="C87" s="29"/>
      <c r="D87" s="30"/>
      <c r="E87" s="42" t="s">
        <v>49</v>
      </c>
      <c r="F87" s="43"/>
      <c r="G87" s="44"/>
      <c r="H87" s="93">
        <v>275858.86</v>
      </c>
      <c r="I87" s="94"/>
      <c r="J87" s="59">
        <v>275858.86</v>
      </c>
      <c r="K87" s="60"/>
      <c r="L87" s="17">
        <f>J87/H87*100</f>
        <v>100</v>
      </c>
      <c r="M87" s="3"/>
      <c r="N87" s="14"/>
    </row>
    <row r="88" spans="2:14">
      <c r="B88" s="31"/>
      <c r="C88" s="32"/>
      <c r="D88" s="33"/>
      <c r="E88" s="78" t="s">
        <v>50</v>
      </c>
      <c r="F88" s="79"/>
      <c r="G88" s="3"/>
      <c r="H88" s="91">
        <v>79532.44</v>
      </c>
      <c r="I88" s="92"/>
      <c r="J88" s="61">
        <v>79532.44</v>
      </c>
      <c r="K88" s="62"/>
      <c r="L88" s="17">
        <f t="shared" ref="L88:L90" si="7">J88/H88*100</f>
        <v>100</v>
      </c>
      <c r="M88" s="3"/>
      <c r="N88" s="14"/>
    </row>
    <row r="89" spans="2:14">
      <c r="B89" s="31"/>
      <c r="C89" s="32"/>
      <c r="D89" s="33"/>
      <c r="E89" s="39" t="s">
        <v>51</v>
      </c>
      <c r="F89" s="40"/>
      <c r="G89" s="41"/>
      <c r="H89" s="37">
        <v>15258.52</v>
      </c>
      <c r="I89" s="63"/>
      <c r="J89" s="37">
        <v>15258.52</v>
      </c>
      <c r="K89" s="38"/>
      <c r="L89" s="17">
        <f t="shared" si="7"/>
        <v>100</v>
      </c>
      <c r="M89" s="1"/>
      <c r="N89" s="14"/>
    </row>
    <row r="90" spans="2:14">
      <c r="B90" s="31"/>
      <c r="C90" s="32"/>
      <c r="D90" s="33"/>
      <c r="E90" s="39" t="s">
        <v>52</v>
      </c>
      <c r="F90" s="40"/>
      <c r="G90" s="41"/>
      <c r="H90" s="37">
        <v>38050.18</v>
      </c>
      <c r="I90" s="63"/>
      <c r="J90" s="37">
        <v>38050.18</v>
      </c>
      <c r="K90" s="38"/>
      <c r="L90" s="17">
        <f t="shared" si="7"/>
        <v>100</v>
      </c>
      <c r="M90" s="1"/>
      <c r="N90" s="14"/>
    </row>
    <row r="91" spans="2:14" ht="29.25" customHeight="1">
      <c r="B91" s="34"/>
      <c r="C91" s="35"/>
      <c r="D91" s="36"/>
      <c r="E91" s="67" t="s">
        <v>4</v>
      </c>
      <c r="F91" s="68"/>
      <c r="G91" s="6"/>
      <c r="H91" s="51">
        <f>SUM(H87:H90)</f>
        <v>408700</v>
      </c>
      <c r="I91" s="55"/>
      <c r="J91" s="83">
        <f>SUM(J87:J90)</f>
        <v>408700</v>
      </c>
      <c r="K91" s="84"/>
      <c r="L91" s="18">
        <f>J91/H91*100</f>
        <v>100</v>
      </c>
      <c r="M91" s="6"/>
      <c r="N91" s="14"/>
    </row>
    <row r="92" spans="2:14" ht="29.25" customHeight="1"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</row>
    <row r="93" spans="2:14" hidden="1"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</row>
    <row r="94" spans="2:14" hidden="1"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</row>
    <row r="95" spans="2:14" ht="12.75" hidden="1" customHeight="1"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</row>
    <row r="96" spans="2:14" hidden="1"/>
    <row r="97" spans="2:14">
      <c r="B97" s="69" t="s">
        <v>8</v>
      </c>
      <c r="C97" s="70"/>
      <c r="D97" s="71"/>
      <c r="E97" s="45" t="s">
        <v>0</v>
      </c>
      <c r="F97" s="53"/>
      <c r="G97" s="46"/>
      <c r="H97" s="45" t="s">
        <v>1</v>
      </c>
      <c r="I97" s="46"/>
      <c r="J97" s="45" t="s">
        <v>2</v>
      </c>
      <c r="K97" s="46"/>
      <c r="L97" s="45" t="s">
        <v>3</v>
      </c>
      <c r="M97" s="53"/>
      <c r="N97" s="14"/>
    </row>
    <row r="98" spans="2:14">
      <c r="B98" s="72"/>
      <c r="C98" s="73"/>
      <c r="D98" s="74"/>
      <c r="E98" s="47"/>
      <c r="F98" s="54"/>
      <c r="G98" s="48"/>
      <c r="H98" s="64"/>
      <c r="I98" s="48"/>
      <c r="J98" s="64"/>
      <c r="K98" s="66"/>
      <c r="L98" s="64"/>
      <c r="M98" s="65"/>
      <c r="N98" s="14"/>
    </row>
    <row r="99" spans="2:14">
      <c r="B99" s="28" t="s">
        <v>7</v>
      </c>
      <c r="C99" s="29"/>
      <c r="D99" s="30"/>
      <c r="E99" s="42" t="s">
        <v>53</v>
      </c>
      <c r="F99" s="43"/>
      <c r="G99" s="44"/>
      <c r="H99" s="87">
        <v>479830.26</v>
      </c>
      <c r="I99" s="88"/>
      <c r="J99" s="87">
        <v>479806.44</v>
      </c>
      <c r="K99" s="88"/>
      <c r="L99" s="8">
        <f>J99/H99*100</f>
        <v>99.99503574451515</v>
      </c>
      <c r="M99" s="15"/>
      <c r="N99" s="27"/>
    </row>
    <row r="100" spans="2:14">
      <c r="B100" s="31"/>
      <c r="C100" s="32"/>
      <c r="D100" s="33"/>
      <c r="E100" s="39" t="s">
        <v>54</v>
      </c>
      <c r="F100" s="40"/>
      <c r="G100" s="41"/>
      <c r="H100" s="37">
        <v>143693.54999999999</v>
      </c>
      <c r="I100" s="38"/>
      <c r="J100" s="37">
        <v>143693.54999999999</v>
      </c>
      <c r="K100" s="38"/>
      <c r="L100" s="8">
        <f t="shared" ref="L100:L105" si="8">J100/H100*100</f>
        <v>100</v>
      </c>
      <c r="M100" s="16"/>
      <c r="N100" s="14"/>
    </row>
    <row r="101" spans="2:14">
      <c r="B101" s="31"/>
      <c r="C101" s="32"/>
      <c r="D101" s="33"/>
      <c r="E101" s="39" t="s">
        <v>55</v>
      </c>
      <c r="F101" s="40"/>
      <c r="G101" s="41"/>
      <c r="H101" s="37">
        <v>11500</v>
      </c>
      <c r="I101" s="38"/>
      <c r="J101" s="37">
        <v>11500</v>
      </c>
      <c r="K101" s="38"/>
      <c r="L101" s="8">
        <f t="shared" si="8"/>
        <v>100</v>
      </c>
      <c r="M101" s="16"/>
      <c r="N101" s="27"/>
    </row>
    <row r="102" spans="2:14">
      <c r="B102" s="31"/>
      <c r="C102" s="32"/>
      <c r="D102" s="33"/>
      <c r="E102" s="39" t="s">
        <v>56</v>
      </c>
      <c r="F102" s="40"/>
      <c r="G102" s="41"/>
      <c r="H102" s="37">
        <v>5110</v>
      </c>
      <c r="I102" s="38"/>
      <c r="J102" s="37">
        <v>5110</v>
      </c>
      <c r="K102" s="38"/>
      <c r="L102" s="8">
        <f t="shared" si="8"/>
        <v>100</v>
      </c>
      <c r="N102" s="14"/>
    </row>
    <row r="103" spans="2:14">
      <c r="B103" s="31"/>
      <c r="C103" s="32"/>
      <c r="D103" s="33"/>
      <c r="E103" s="39" t="s">
        <v>57</v>
      </c>
      <c r="F103" s="40"/>
      <c r="G103" s="41"/>
      <c r="H103" s="37">
        <v>14566.19</v>
      </c>
      <c r="I103" s="38"/>
      <c r="J103" s="37">
        <v>10500</v>
      </c>
      <c r="K103" s="38"/>
      <c r="L103" s="8">
        <f t="shared" si="8"/>
        <v>72.084738699687421</v>
      </c>
      <c r="M103" s="16"/>
      <c r="N103" s="14"/>
    </row>
    <row r="104" spans="2:14">
      <c r="B104" s="31"/>
      <c r="C104" s="32"/>
      <c r="D104" s="33"/>
      <c r="E104" s="39" t="s">
        <v>58</v>
      </c>
      <c r="F104" s="40"/>
      <c r="G104" s="41"/>
      <c r="H104" s="37">
        <v>129912.54</v>
      </c>
      <c r="I104" s="38"/>
      <c r="J104" s="37">
        <v>129912.54</v>
      </c>
      <c r="K104" s="38"/>
      <c r="L104" s="8">
        <f t="shared" si="8"/>
        <v>100</v>
      </c>
      <c r="M104" s="16"/>
      <c r="N104" s="14"/>
    </row>
    <row r="105" spans="2:14">
      <c r="B105" s="31"/>
      <c r="C105" s="32"/>
      <c r="D105" s="33"/>
      <c r="E105" s="39" t="s">
        <v>59</v>
      </c>
      <c r="F105" s="40"/>
      <c r="G105" s="41"/>
      <c r="H105" s="37">
        <v>7339687.46</v>
      </c>
      <c r="I105" s="38"/>
      <c r="J105" s="37">
        <v>7339687.46</v>
      </c>
      <c r="K105" s="38"/>
      <c r="L105" s="8">
        <f t="shared" si="8"/>
        <v>100</v>
      </c>
      <c r="M105" s="16"/>
      <c r="N105" s="14"/>
    </row>
    <row r="106" spans="2:14">
      <c r="B106" s="34"/>
      <c r="C106" s="35"/>
      <c r="D106" s="36"/>
      <c r="E106" s="49" t="s">
        <v>4</v>
      </c>
      <c r="F106" s="50"/>
      <c r="G106" s="6"/>
      <c r="H106" s="51">
        <f>SUM(H99:H105)</f>
        <v>8124300</v>
      </c>
      <c r="I106" s="52"/>
      <c r="J106" s="83">
        <f>SUM(J99:J105)</f>
        <v>8120209.9900000002</v>
      </c>
      <c r="K106" s="84"/>
      <c r="L106" s="7">
        <f t="shared" ref="L106" si="9">J106/H106*100</f>
        <v>99.949657078148263</v>
      </c>
      <c r="M106" s="5"/>
      <c r="N106" s="14"/>
    </row>
    <row r="107" spans="2:14" ht="29.25" customHeight="1"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</row>
    <row r="108" spans="2:14" hidden="1"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</row>
    <row r="109" spans="2:14" hidden="1"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</row>
    <row r="110" spans="2:14">
      <c r="B110" s="69" t="s">
        <v>8</v>
      </c>
      <c r="C110" s="70"/>
      <c r="D110" s="71"/>
      <c r="E110" s="45" t="s">
        <v>0</v>
      </c>
      <c r="F110" s="53"/>
      <c r="G110" s="46"/>
      <c r="H110" s="45" t="s">
        <v>1</v>
      </c>
      <c r="I110" s="46"/>
      <c r="J110" s="45" t="s">
        <v>2</v>
      </c>
      <c r="K110" s="46"/>
      <c r="L110" s="45" t="s">
        <v>3</v>
      </c>
      <c r="M110" s="53"/>
      <c r="N110" s="14"/>
    </row>
    <row r="111" spans="2:14">
      <c r="B111" s="72"/>
      <c r="C111" s="73"/>
      <c r="D111" s="74"/>
      <c r="E111" s="47"/>
      <c r="F111" s="54"/>
      <c r="G111" s="48"/>
      <c r="H111" s="64"/>
      <c r="I111" s="48"/>
      <c r="J111" s="64"/>
      <c r="K111" s="66"/>
      <c r="L111" s="64"/>
      <c r="M111" s="65"/>
      <c r="N111" s="14"/>
    </row>
    <row r="112" spans="2:14">
      <c r="B112" s="28" t="s">
        <v>12</v>
      </c>
      <c r="C112" s="29"/>
      <c r="D112" s="30"/>
      <c r="E112" s="102" t="s">
        <v>60</v>
      </c>
      <c r="F112" s="103"/>
      <c r="G112" s="104"/>
      <c r="H112" s="59">
        <v>4646400</v>
      </c>
      <c r="I112" s="60"/>
      <c r="J112" s="59">
        <v>4546479.37</v>
      </c>
      <c r="K112" s="60"/>
      <c r="L112" s="108">
        <f>J112/H112*100</f>
        <v>97.849504347451784</v>
      </c>
      <c r="M112" s="109"/>
      <c r="N112" s="14"/>
    </row>
    <row r="113" spans="2:14">
      <c r="B113" s="31"/>
      <c r="C113" s="32"/>
      <c r="D113" s="33"/>
      <c r="E113" s="105"/>
      <c r="F113" s="106"/>
      <c r="G113" s="107"/>
      <c r="H113" s="61"/>
      <c r="I113" s="62"/>
      <c r="J113" s="61"/>
      <c r="K113" s="62"/>
      <c r="L113" s="110"/>
      <c r="M113" s="111"/>
      <c r="N113" s="14"/>
    </row>
    <row r="114" spans="2:14">
      <c r="B114" s="31"/>
      <c r="C114" s="32"/>
      <c r="D114" s="33"/>
      <c r="E114" s="105"/>
      <c r="F114" s="106"/>
      <c r="G114" s="107"/>
      <c r="H114" s="61"/>
      <c r="I114" s="62"/>
      <c r="J114" s="61"/>
      <c r="K114" s="62"/>
      <c r="L114" s="110"/>
      <c r="M114" s="111"/>
      <c r="N114" s="14"/>
    </row>
    <row r="115" spans="2:14" hidden="1">
      <c r="B115" s="31"/>
      <c r="C115" s="32"/>
      <c r="D115" s="33"/>
      <c r="E115" s="39"/>
      <c r="F115" s="40"/>
      <c r="G115" s="41"/>
      <c r="H115" s="37"/>
      <c r="I115" s="38"/>
      <c r="J115" s="37"/>
      <c r="K115" s="38"/>
      <c r="L115" s="4" t="e">
        <f>J115/H115*100</f>
        <v>#DIV/0!</v>
      </c>
      <c r="N115" s="14"/>
    </row>
    <row r="116" spans="2:14" ht="11.25" hidden="1" customHeight="1">
      <c r="B116" s="31"/>
      <c r="C116" s="32"/>
      <c r="D116" s="33"/>
      <c r="E116" s="39"/>
      <c r="F116" s="40"/>
      <c r="G116" s="41"/>
      <c r="H116" s="37"/>
      <c r="I116" s="38"/>
      <c r="J116" s="37"/>
      <c r="K116" s="38"/>
      <c r="L116" s="4" t="e">
        <f>J116/H116*100</f>
        <v>#DIV/0!</v>
      </c>
      <c r="M116" s="16"/>
      <c r="N116" s="14"/>
    </row>
    <row r="117" spans="2:14" hidden="1">
      <c r="B117" s="31"/>
      <c r="C117" s="32"/>
      <c r="D117" s="33"/>
      <c r="E117" s="39"/>
      <c r="F117" s="40"/>
      <c r="G117" s="41"/>
      <c r="H117" s="37"/>
      <c r="I117" s="38"/>
      <c r="J117" s="37"/>
      <c r="K117" s="38"/>
      <c r="L117" s="4" t="e">
        <f>J117/H117*100</f>
        <v>#DIV/0!</v>
      </c>
      <c r="M117" s="16"/>
      <c r="N117" s="14"/>
    </row>
    <row r="118" spans="2:14" hidden="1">
      <c r="B118" s="31"/>
      <c r="C118" s="32"/>
      <c r="D118" s="33"/>
      <c r="E118" s="39"/>
      <c r="F118" s="40"/>
      <c r="G118" s="41"/>
      <c r="H118" s="37"/>
      <c r="I118" s="38"/>
      <c r="J118" s="37"/>
      <c r="K118" s="38"/>
      <c r="L118" s="4" t="e">
        <f>J118/H118*100</f>
        <v>#DIV/0!</v>
      </c>
      <c r="M118" s="16"/>
      <c r="N118" s="14"/>
    </row>
    <row r="119" spans="2:14" ht="18.600000000000001" customHeight="1">
      <c r="B119" s="34"/>
      <c r="C119" s="35"/>
      <c r="D119" s="36"/>
      <c r="E119" s="49" t="s">
        <v>4</v>
      </c>
      <c r="F119" s="50"/>
      <c r="G119" s="6"/>
      <c r="H119" s="51">
        <f>SUM(H112:H118)</f>
        <v>4646400</v>
      </c>
      <c r="I119" s="52"/>
      <c r="J119" s="83">
        <f>SUM(J112:J118)</f>
        <v>4546479.37</v>
      </c>
      <c r="K119" s="84"/>
      <c r="L119" s="7">
        <f>J119/H119*100</f>
        <v>97.849504347451784</v>
      </c>
      <c r="M119" s="5"/>
      <c r="N119" s="27"/>
    </row>
    <row r="120" spans="2:14"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</row>
    <row r="121" spans="2:14" ht="29.25" customHeight="1"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</row>
    <row r="122" spans="2:14" hidden="1"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</row>
    <row r="123" spans="2:14" hidden="1"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</row>
    <row r="124" spans="2:14">
      <c r="B124" s="69" t="s">
        <v>8</v>
      </c>
      <c r="C124" s="70"/>
      <c r="D124" s="71"/>
      <c r="E124" s="45" t="s">
        <v>0</v>
      </c>
      <c r="F124" s="53"/>
      <c r="G124" s="46"/>
      <c r="H124" s="45" t="s">
        <v>1</v>
      </c>
      <c r="I124" s="46"/>
      <c r="J124" s="45" t="s">
        <v>2</v>
      </c>
      <c r="K124" s="46"/>
      <c r="L124" s="45" t="s">
        <v>3</v>
      </c>
      <c r="M124" s="53"/>
      <c r="N124" s="14"/>
    </row>
    <row r="125" spans="2:14">
      <c r="B125" s="72"/>
      <c r="C125" s="73"/>
      <c r="D125" s="74"/>
      <c r="E125" s="47"/>
      <c r="F125" s="54"/>
      <c r="G125" s="48"/>
      <c r="H125" s="64"/>
      <c r="I125" s="48"/>
      <c r="J125" s="64"/>
      <c r="K125" s="66"/>
      <c r="L125" s="64"/>
      <c r="M125" s="65"/>
      <c r="N125" s="14"/>
    </row>
    <row r="126" spans="2:14">
      <c r="B126" s="28" t="s">
        <v>14</v>
      </c>
      <c r="C126" s="29"/>
      <c r="D126" s="30"/>
      <c r="E126" s="42" t="s">
        <v>61</v>
      </c>
      <c r="F126" s="43"/>
      <c r="G126" s="44"/>
      <c r="H126" s="87">
        <v>218387289.25</v>
      </c>
      <c r="I126" s="88"/>
      <c r="J126" s="87">
        <v>218387289.25</v>
      </c>
      <c r="K126" s="88"/>
      <c r="L126" s="8">
        <f>J126/H126*100</f>
        <v>100</v>
      </c>
      <c r="M126" s="15"/>
      <c r="N126" s="14"/>
    </row>
    <row r="127" spans="2:14">
      <c r="B127" s="31"/>
      <c r="C127" s="32"/>
      <c r="D127" s="33"/>
      <c r="E127" s="39" t="s">
        <v>62</v>
      </c>
      <c r="F127" s="40"/>
      <c r="G127" s="41"/>
      <c r="H127" s="37">
        <v>62006910.75</v>
      </c>
      <c r="I127" s="38"/>
      <c r="J127" s="37">
        <v>62006910.75</v>
      </c>
      <c r="K127" s="38"/>
      <c r="L127" s="8">
        <f t="shared" ref="L127:L133" si="10">J127/H127*100</f>
        <v>100</v>
      </c>
      <c r="M127" s="16"/>
      <c r="N127" s="14"/>
    </row>
    <row r="128" spans="2:14">
      <c r="B128" s="31"/>
      <c r="C128" s="32"/>
      <c r="D128" s="33"/>
      <c r="E128" s="39" t="s">
        <v>63</v>
      </c>
      <c r="F128" s="40"/>
      <c r="G128" s="41"/>
      <c r="H128" s="37">
        <v>4320</v>
      </c>
      <c r="I128" s="38"/>
      <c r="J128" s="37">
        <v>4320</v>
      </c>
      <c r="K128" s="38"/>
      <c r="L128" s="8">
        <f t="shared" si="10"/>
        <v>100</v>
      </c>
      <c r="M128" s="16"/>
      <c r="N128" s="14"/>
    </row>
    <row r="129" spans="2:14">
      <c r="B129" s="31"/>
      <c r="C129" s="32"/>
      <c r="D129" s="33"/>
      <c r="E129" s="39" t="s">
        <v>64</v>
      </c>
      <c r="F129" s="40"/>
      <c r="G129" s="41"/>
      <c r="H129" s="37">
        <v>5040</v>
      </c>
      <c r="I129" s="38"/>
      <c r="J129" s="37">
        <v>5040</v>
      </c>
      <c r="K129" s="38"/>
      <c r="L129" s="8">
        <f t="shared" si="10"/>
        <v>100</v>
      </c>
      <c r="N129" s="14"/>
    </row>
    <row r="130" spans="2:14">
      <c r="B130" s="31"/>
      <c r="C130" s="32"/>
      <c r="D130" s="33"/>
      <c r="E130" s="39" t="s">
        <v>65</v>
      </c>
      <c r="F130" s="40"/>
      <c r="G130" s="41"/>
      <c r="H130" s="37">
        <v>14150</v>
      </c>
      <c r="I130" s="38"/>
      <c r="J130" s="37">
        <v>14150</v>
      </c>
      <c r="K130" s="38"/>
      <c r="L130" s="8">
        <f t="shared" si="10"/>
        <v>100</v>
      </c>
      <c r="M130" s="16"/>
      <c r="N130" s="14"/>
    </row>
    <row r="131" spans="2:14">
      <c r="B131" s="31"/>
      <c r="C131" s="32"/>
      <c r="D131" s="33"/>
      <c r="E131" s="39" t="s">
        <v>66</v>
      </c>
      <c r="F131" s="40"/>
      <c r="G131" s="41"/>
      <c r="H131" s="37">
        <v>7999.26</v>
      </c>
      <c r="I131" s="38"/>
      <c r="J131" s="37">
        <v>7999.26</v>
      </c>
      <c r="K131" s="38"/>
      <c r="L131" s="8">
        <f t="shared" si="10"/>
        <v>100</v>
      </c>
      <c r="M131" s="16"/>
      <c r="N131" s="14"/>
    </row>
    <row r="132" spans="2:14">
      <c r="B132" s="31"/>
      <c r="C132" s="32"/>
      <c r="D132" s="33"/>
      <c r="E132" s="19" t="s">
        <v>67</v>
      </c>
      <c r="F132" s="20"/>
      <c r="G132" s="21"/>
      <c r="H132" s="25">
        <v>1328892.6299999999</v>
      </c>
      <c r="I132" s="26">
        <f>SUM(H132)</f>
        <v>1328892.6299999999</v>
      </c>
      <c r="J132" s="37">
        <v>1328892.6299999999</v>
      </c>
      <c r="K132" s="38"/>
      <c r="L132" s="8">
        <f t="shared" si="10"/>
        <v>100</v>
      </c>
      <c r="M132" s="16"/>
      <c r="N132" s="14"/>
    </row>
    <row r="133" spans="2:14">
      <c r="B133" s="31"/>
      <c r="C133" s="32"/>
      <c r="D133" s="33"/>
      <c r="E133" s="19" t="s">
        <v>68</v>
      </c>
      <c r="F133" s="20"/>
      <c r="G133" s="21"/>
      <c r="H133" s="25">
        <v>502998.11</v>
      </c>
      <c r="I133" s="26">
        <f>SUM(H133)</f>
        <v>502998.11</v>
      </c>
      <c r="J133" s="37">
        <v>502998.11</v>
      </c>
      <c r="K133" s="38"/>
      <c r="L133" s="8">
        <f t="shared" si="10"/>
        <v>100</v>
      </c>
      <c r="M133" s="16"/>
      <c r="N133" s="14"/>
    </row>
    <row r="134" spans="2:14" ht="18" customHeight="1">
      <c r="B134" s="34"/>
      <c r="C134" s="35"/>
      <c r="D134" s="36"/>
      <c r="E134" s="49" t="s">
        <v>4</v>
      </c>
      <c r="F134" s="50"/>
      <c r="G134" s="6"/>
      <c r="H134" s="51">
        <f>SUM(H126:H133)</f>
        <v>282257600</v>
      </c>
      <c r="I134" s="52"/>
      <c r="J134" s="83">
        <f>SUM(J126:J133)</f>
        <v>282257600</v>
      </c>
      <c r="K134" s="84"/>
      <c r="L134" s="7">
        <f t="shared" ref="L134" si="11">J134/H134*100</f>
        <v>100</v>
      </c>
      <c r="M134" s="6"/>
      <c r="N134" s="14"/>
    </row>
    <row r="135" spans="2:14"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</row>
    <row r="136" spans="2:14" ht="27.75" customHeight="1"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</row>
    <row r="137" spans="2:14">
      <c r="B137" s="69" t="s">
        <v>8</v>
      </c>
      <c r="C137" s="70"/>
      <c r="D137" s="71"/>
      <c r="E137" s="45" t="s">
        <v>0</v>
      </c>
      <c r="F137" s="53"/>
      <c r="G137" s="46"/>
      <c r="H137" s="45" t="s">
        <v>1</v>
      </c>
      <c r="I137" s="46"/>
      <c r="J137" s="45" t="s">
        <v>2</v>
      </c>
      <c r="K137" s="46"/>
      <c r="L137" s="45" t="s">
        <v>3</v>
      </c>
      <c r="M137" s="53"/>
      <c r="N137" s="14"/>
    </row>
    <row r="138" spans="2:14">
      <c r="B138" s="72"/>
      <c r="C138" s="73"/>
      <c r="D138" s="74"/>
      <c r="E138" s="47"/>
      <c r="F138" s="54"/>
      <c r="G138" s="48"/>
      <c r="H138" s="64"/>
      <c r="I138" s="48"/>
      <c r="J138" s="64"/>
      <c r="K138" s="66"/>
      <c r="L138" s="64"/>
      <c r="M138" s="65"/>
      <c r="N138" s="14"/>
    </row>
    <row r="139" spans="2:14" ht="35.450000000000003" customHeight="1">
      <c r="B139" s="28" t="s">
        <v>13</v>
      </c>
      <c r="C139" s="29"/>
      <c r="D139" s="30"/>
      <c r="E139" s="42" t="s">
        <v>69</v>
      </c>
      <c r="F139" s="43"/>
      <c r="G139" s="44"/>
      <c r="H139" s="87">
        <v>430000</v>
      </c>
      <c r="I139" s="88"/>
      <c r="J139" s="87">
        <v>430000</v>
      </c>
      <c r="K139" s="88"/>
      <c r="L139" s="8">
        <v>100</v>
      </c>
      <c r="M139" s="15"/>
      <c r="N139" s="14"/>
    </row>
    <row r="140" spans="2:14" ht="4.5" hidden="1" customHeight="1">
      <c r="B140" s="31"/>
      <c r="C140" s="32"/>
      <c r="D140" s="33"/>
      <c r="E140" s="39"/>
      <c r="F140" s="40"/>
      <c r="G140" s="41"/>
      <c r="H140" s="37"/>
      <c r="I140" s="38"/>
      <c r="J140" s="37"/>
      <c r="K140" s="38"/>
      <c r="L140" s="4"/>
      <c r="M140" s="16"/>
      <c r="N140" s="14"/>
    </row>
    <row r="141" spans="2:14" ht="43.15" customHeight="1">
      <c r="B141" s="34"/>
      <c r="C141" s="35"/>
      <c r="D141" s="36"/>
      <c r="E141" s="49" t="s">
        <v>4</v>
      </c>
      <c r="F141" s="50"/>
      <c r="G141" s="6"/>
      <c r="H141" s="51">
        <f>SUM(H139:H140)</f>
        <v>430000</v>
      </c>
      <c r="I141" s="52"/>
      <c r="J141" s="83">
        <f>SUM(J139:J140)</f>
        <v>430000</v>
      </c>
      <c r="K141" s="84"/>
      <c r="L141" s="7">
        <f t="shared" ref="L141" si="12">J141/H141*100</f>
        <v>100</v>
      </c>
      <c r="M141" s="5"/>
      <c r="N141" s="14"/>
    </row>
    <row r="142" spans="2:14" ht="31.5" customHeight="1"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</row>
    <row r="143" spans="2:14" ht="2.25" customHeight="1"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</row>
    <row r="144" spans="2:14" ht="12.75" customHeight="1">
      <c r="B144" s="69" t="s">
        <v>8</v>
      </c>
      <c r="C144" s="70"/>
      <c r="D144" s="71"/>
      <c r="E144" s="45" t="s">
        <v>0</v>
      </c>
      <c r="F144" s="53"/>
      <c r="G144" s="46"/>
      <c r="H144" s="45" t="s">
        <v>1</v>
      </c>
      <c r="I144" s="46"/>
      <c r="J144" s="45" t="s">
        <v>2</v>
      </c>
      <c r="K144" s="46"/>
      <c r="L144" s="45" t="s">
        <v>3</v>
      </c>
      <c r="M144" s="53"/>
      <c r="N144" s="14"/>
    </row>
    <row r="145" spans="2:14">
      <c r="B145" s="72"/>
      <c r="C145" s="73"/>
      <c r="D145" s="74"/>
      <c r="E145" s="47"/>
      <c r="F145" s="54"/>
      <c r="G145" s="48"/>
      <c r="H145" s="64"/>
      <c r="I145" s="48"/>
      <c r="J145" s="64"/>
      <c r="K145" s="66"/>
      <c r="L145" s="64"/>
      <c r="M145" s="65"/>
      <c r="N145" s="14"/>
    </row>
    <row r="146" spans="2:14" ht="12.75" customHeight="1">
      <c r="B146" s="28" t="s">
        <v>70</v>
      </c>
      <c r="C146" s="29"/>
      <c r="D146" s="30"/>
      <c r="E146" s="42" t="s">
        <v>71</v>
      </c>
      <c r="F146" s="43"/>
      <c r="G146" s="44"/>
      <c r="H146" s="87">
        <v>56142314.369999997</v>
      </c>
      <c r="I146" s="88"/>
      <c r="J146" s="87">
        <v>56142314.369999997</v>
      </c>
      <c r="K146" s="88"/>
      <c r="L146" s="8">
        <f>J146/H146*100</f>
        <v>100</v>
      </c>
      <c r="M146" s="15"/>
      <c r="N146" s="14"/>
    </row>
    <row r="147" spans="2:14">
      <c r="B147" s="31"/>
      <c r="C147" s="32"/>
      <c r="D147" s="33"/>
      <c r="E147" s="39" t="s">
        <v>72</v>
      </c>
      <c r="F147" s="40"/>
      <c r="G147" s="41"/>
      <c r="H147" s="37">
        <v>16976185.629999999</v>
      </c>
      <c r="I147" s="38"/>
      <c r="J147" s="37">
        <v>16976185.629999999</v>
      </c>
      <c r="K147" s="38"/>
      <c r="L147" s="8">
        <f t="shared" ref="L147:L149" si="13">J147/H147*100</f>
        <v>100</v>
      </c>
      <c r="M147" s="16"/>
      <c r="N147" s="14"/>
    </row>
    <row r="148" spans="2:14">
      <c r="B148" s="31"/>
      <c r="C148" s="32"/>
      <c r="D148" s="33"/>
      <c r="E148" s="39" t="s">
        <v>73</v>
      </c>
      <c r="F148" s="40"/>
      <c r="G148" s="41"/>
      <c r="H148" s="37">
        <v>28243.200000000001</v>
      </c>
      <c r="I148" s="38"/>
      <c r="J148" s="37">
        <v>28243.200000000001</v>
      </c>
      <c r="K148" s="38"/>
      <c r="L148" s="8">
        <f t="shared" si="13"/>
        <v>100</v>
      </c>
      <c r="M148" s="16"/>
      <c r="N148" s="14"/>
    </row>
    <row r="149" spans="2:14">
      <c r="B149" s="31"/>
      <c r="C149" s="32"/>
      <c r="D149" s="33"/>
      <c r="E149" s="39" t="s">
        <v>74</v>
      </c>
      <c r="F149" s="40"/>
      <c r="G149" s="41"/>
      <c r="H149" s="37">
        <v>468756.8</v>
      </c>
      <c r="I149" s="38"/>
      <c r="J149" s="37">
        <v>468756.8</v>
      </c>
      <c r="K149" s="38"/>
      <c r="L149" s="8">
        <f t="shared" si="13"/>
        <v>100</v>
      </c>
      <c r="N149" s="14"/>
    </row>
    <row r="150" spans="2:14" ht="42.6" customHeight="1">
      <c r="B150" s="34"/>
      <c r="C150" s="35"/>
      <c r="D150" s="36"/>
      <c r="E150" s="49" t="s">
        <v>4</v>
      </c>
      <c r="F150" s="50"/>
      <c r="G150" s="6"/>
      <c r="H150" s="51">
        <f>SUM(H146:H149)</f>
        <v>73615500</v>
      </c>
      <c r="I150" s="52"/>
      <c r="J150" s="83">
        <f>SUM(J146:J149)</f>
        <v>73615500</v>
      </c>
      <c r="K150" s="84"/>
      <c r="L150" s="7">
        <f>J150/H150*100</f>
        <v>100</v>
      </c>
      <c r="M150" s="5"/>
      <c r="N150" s="14"/>
    </row>
    <row r="155" spans="2:14">
      <c r="E155" s="9"/>
      <c r="J155" s="57"/>
      <c r="K155" s="57"/>
      <c r="L155" s="57"/>
    </row>
    <row r="158" spans="2:14">
      <c r="B158" s="9"/>
    </row>
    <row r="162" spans="8:22">
      <c r="H162" s="11"/>
    </row>
    <row r="164" spans="8:22">
      <c r="V164" t="s">
        <v>15</v>
      </c>
    </row>
  </sheetData>
  <mergeCells count="281">
    <mergeCell ref="J10:L10"/>
    <mergeCell ref="A2:L2"/>
    <mergeCell ref="A3:L3"/>
    <mergeCell ref="A4:L4"/>
    <mergeCell ref="B139:D141"/>
    <mergeCell ref="E139:G139"/>
    <mergeCell ref="H139:I139"/>
    <mergeCell ref="J139:K139"/>
    <mergeCell ref="E141:F141"/>
    <mergeCell ref="B124:D125"/>
    <mergeCell ref="E124:G125"/>
    <mergeCell ref="H124:I125"/>
    <mergeCell ref="J124:K125"/>
    <mergeCell ref="L124:M125"/>
    <mergeCell ref="B122:M123"/>
    <mergeCell ref="B137:D138"/>
    <mergeCell ref="E137:G138"/>
    <mergeCell ref="H137:I138"/>
    <mergeCell ref="J137:K138"/>
    <mergeCell ref="E131:G131"/>
    <mergeCell ref="H131:I131"/>
    <mergeCell ref="J131:K131"/>
    <mergeCell ref="E134:F134"/>
    <mergeCell ref="H134:I134"/>
    <mergeCell ref="H150:I150"/>
    <mergeCell ref="J150:K150"/>
    <mergeCell ref="B142:L143"/>
    <mergeCell ref="E149:G149"/>
    <mergeCell ref="H149:I149"/>
    <mergeCell ref="J149:K149"/>
    <mergeCell ref="L144:M145"/>
    <mergeCell ref="B146:D150"/>
    <mergeCell ref="E146:G146"/>
    <mergeCell ref="H146:I146"/>
    <mergeCell ref="J146:K146"/>
    <mergeCell ref="E147:G147"/>
    <mergeCell ref="E150:F150"/>
    <mergeCell ref="H147:I147"/>
    <mergeCell ref="J147:K147"/>
    <mergeCell ref="E148:G148"/>
    <mergeCell ref="H148:I148"/>
    <mergeCell ref="B144:D145"/>
    <mergeCell ref="J144:K145"/>
    <mergeCell ref="J148:K148"/>
    <mergeCell ref="J134:K134"/>
    <mergeCell ref="E129:G129"/>
    <mergeCell ref="H129:I129"/>
    <mergeCell ref="J129:K129"/>
    <mergeCell ref="E128:G128"/>
    <mergeCell ref="B135:M136"/>
    <mergeCell ref="L137:M138"/>
    <mergeCell ref="J155:L155"/>
    <mergeCell ref="B126:D134"/>
    <mergeCell ref="E126:G126"/>
    <mergeCell ref="H126:I126"/>
    <mergeCell ref="J126:K126"/>
    <mergeCell ref="E127:G127"/>
    <mergeCell ref="H127:I127"/>
    <mergeCell ref="J127:K127"/>
    <mergeCell ref="H128:I128"/>
    <mergeCell ref="J128:K128"/>
    <mergeCell ref="J132:K132"/>
    <mergeCell ref="J133:K133"/>
    <mergeCell ref="E130:G130"/>
    <mergeCell ref="H130:I130"/>
    <mergeCell ref="J130:K130"/>
    <mergeCell ref="E144:G145"/>
    <mergeCell ref="H144:I145"/>
    <mergeCell ref="H141:I141"/>
    <mergeCell ref="J141:K141"/>
    <mergeCell ref="E140:G140"/>
    <mergeCell ref="H140:I140"/>
    <mergeCell ref="J140:K140"/>
    <mergeCell ref="E119:F119"/>
    <mergeCell ref="H119:I119"/>
    <mergeCell ref="J119:K119"/>
    <mergeCell ref="B120:M121"/>
    <mergeCell ref="B112:D119"/>
    <mergeCell ref="E112:G114"/>
    <mergeCell ref="H112:I114"/>
    <mergeCell ref="J112:K114"/>
    <mergeCell ref="L112:M114"/>
    <mergeCell ref="E117:G117"/>
    <mergeCell ref="H117:I117"/>
    <mergeCell ref="J117:K117"/>
    <mergeCell ref="E118:G118"/>
    <mergeCell ref="H118:I118"/>
    <mergeCell ref="J118:K118"/>
    <mergeCell ref="E115:G115"/>
    <mergeCell ref="H115:I115"/>
    <mergeCell ref="J115:K115"/>
    <mergeCell ref="E116:G116"/>
    <mergeCell ref="H116:I116"/>
    <mergeCell ref="J116:K116"/>
    <mergeCell ref="B6:M9"/>
    <mergeCell ref="H66:I66"/>
    <mergeCell ref="H67:I67"/>
    <mergeCell ref="H73:I73"/>
    <mergeCell ref="B32:D42"/>
    <mergeCell ref="B48:D49"/>
    <mergeCell ref="B50:D56"/>
    <mergeCell ref="F11:M11"/>
    <mergeCell ref="F12:M12"/>
    <mergeCell ref="H20:I20"/>
    <mergeCell ref="H21:I21"/>
    <mergeCell ref="E24:F24"/>
    <mergeCell ref="B25:M29"/>
    <mergeCell ref="E30:G31"/>
    <mergeCell ref="H30:I31"/>
    <mergeCell ref="J30:K31"/>
    <mergeCell ref="L30:M31"/>
    <mergeCell ref="J24:K24"/>
    <mergeCell ref="B13:D14"/>
    <mergeCell ref="B15:D24"/>
    <mergeCell ref="B30:D31"/>
    <mergeCell ref="H19:I19"/>
    <mergeCell ref="B99:D106"/>
    <mergeCell ref="B92:M95"/>
    <mergeCell ref="B110:D111"/>
    <mergeCell ref="E110:G111"/>
    <mergeCell ref="H110:I111"/>
    <mergeCell ref="J110:K111"/>
    <mergeCell ref="L110:M111"/>
    <mergeCell ref="B107:M109"/>
    <mergeCell ref="H99:I99"/>
    <mergeCell ref="H100:I100"/>
    <mergeCell ref="B97:D98"/>
    <mergeCell ref="J99:K99"/>
    <mergeCell ref="E100:G100"/>
    <mergeCell ref="J100:K100"/>
    <mergeCell ref="E97:G98"/>
    <mergeCell ref="H97:I98"/>
    <mergeCell ref="J97:K98"/>
    <mergeCell ref="J105:K105"/>
    <mergeCell ref="J106:K106"/>
    <mergeCell ref="E104:G104"/>
    <mergeCell ref="J104:K104"/>
    <mergeCell ref="H104:I104"/>
    <mergeCell ref="H105:I105"/>
    <mergeCell ref="H106:I106"/>
    <mergeCell ref="H88:I88"/>
    <mergeCell ref="H89:I89"/>
    <mergeCell ref="L85:M86"/>
    <mergeCell ref="J89:K89"/>
    <mergeCell ref="L97:M98"/>
    <mergeCell ref="H87:I87"/>
    <mergeCell ref="J91:K91"/>
    <mergeCell ref="J101:K101"/>
    <mergeCell ref="E87:G87"/>
    <mergeCell ref="E32:G32"/>
    <mergeCell ref="H32:I32"/>
    <mergeCell ref="H42:I42"/>
    <mergeCell ref="J74:K74"/>
    <mergeCell ref="E67:G67"/>
    <mergeCell ref="J67:K67"/>
    <mergeCell ref="E66:G66"/>
    <mergeCell ref="J66:K66"/>
    <mergeCell ref="H50:I50"/>
    <mergeCell ref="H51:I51"/>
    <mergeCell ref="H52:I52"/>
    <mergeCell ref="H53:I53"/>
    <mergeCell ref="H54:I54"/>
    <mergeCell ref="E63:G65"/>
    <mergeCell ref="H63:I65"/>
    <mergeCell ref="J63:K65"/>
    <mergeCell ref="J18:K18"/>
    <mergeCell ref="J19:K19"/>
    <mergeCell ref="J20:K20"/>
    <mergeCell ref="J21:K21"/>
    <mergeCell ref="E19:G19"/>
    <mergeCell ref="E20:G20"/>
    <mergeCell ref="J17:K17"/>
    <mergeCell ref="H15:I15"/>
    <mergeCell ref="H16:I16"/>
    <mergeCell ref="H17:I17"/>
    <mergeCell ref="H18:I18"/>
    <mergeCell ref="E15:G15"/>
    <mergeCell ref="E16:G16"/>
    <mergeCell ref="E17:G17"/>
    <mergeCell ref="E18:G18"/>
    <mergeCell ref="J16:K16"/>
    <mergeCell ref="E21:G21"/>
    <mergeCell ref="J15:K15"/>
    <mergeCell ref="L48:M49"/>
    <mergeCell ref="J56:K56"/>
    <mergeCell ref="J52:K52"/>
    <mergeCell ref="J50:K50"/>
    <mergeCell ref="J55:K55"/>
    <mergeCell ref="E13:G14"/>
    <mergeCell ref="H13:I14"/>
    <mergeCell ref="J13:K14"/>
    <mergeCell ref="L13:M14"/>
    <mergeCell ref="J32:K32"/>
    <mergeCell ref="E53:G53"/>
    <mergeCell ref="J53:K53"/>
    <mergeCell ref="E33:G33"/>
    <mergeCell ref="J33:K33"/>
    <mergeCell ref="E51:G51"/>
    <mergeCell ref="J51:K51"/>
    <mergeCell ref="E39:G39"/>
    <mergeCell ref="J39:K39"/>
    <mergeCell ref="E50:G50"/>
    <mergeCell ref="J40:K40"/>
    <mergeCell ref="E41:G41"/>
    <mergeCell ref="J41:K41"/>
    <mergeCell ref="J42:K42"/>
    <mergeCell ref="J48:K49"/>
    <mergeCell ref="E103:G103"/>
    <mergeCell ref="J103:K103"/>
    <mergeCell ref="H102:I102"/>
    <mergeCell ref="H103:I103"/>
    <mergeCell ref="H101:I101"/>
    <mergeCell ref="E102:G102"/>
    <mergeCell ref="J102:K102"/>
    <mergeCell ref="E54:G54"/>
    <mergeCell ref="J54:K54"/>
    <mergeCell ref="E55:G55"/>
    <mergeCell ref="E56:F56"/>
    <mergeCell ref="B75:M79"/>
    <mergeCell ref="E74:F74"/>
    <mergeCell ref="E73:G73"/>
    <mergeCell ref="J73:K73"/>
    <mergeCell ref="B87:D91"/>
    <mergeCell ref="E91:F91"/>
    <mergeCell ref="B80:M82"/>
    <mergeCell ref="H56:I56"/>
    <mergeCell ref="H74:I74"/>
    <mergeCell ref="B85:D86"/>
    <mergeCell ref="B57:M62"/>
    <mergeCell ref="E88:F88"/>
    <mergeCell ref="B63:D65"/>
    <mergeCell ref="E106:F106"/>
    <mergeCell ref="H24:I24"/>
    <mergeCell ref="E105:G105"/>
    <mergeCell ref="E101:G101"/>
    <mergeCell ref="E99:G99"/>
    <mergeCell ref="E40:G40"/>
    <mergeCell ref="E48:G49"/>
    <mergeCell ref="H48:I49"/>
    <mergeCell ref="H91:I91"/>
    <mergeCell ref="E42:F42"/>
    <mergeCell ref="H33:I33"/>
    <mergeCell ref="H39:I39"/>
    <mergeCell ref="H40:I40"/>
    <mergeCell ref="H41:I41"/>
    <mergeCell ref="B43:M47"/>
    <mergeCell ref="J87:K87"/>
    <mergeCell ref="J88:K88"/>
    <mergeCell ref="E90:G90"/>
    <mergeCell ref="J90:K90"/>
    <mergeCell ref="H90:I90"/>
    <mergeCell ref="E89:G89"/>
    <mergeCell ref="E85:G86"/>
    <mergeCell ref="H85:I86"/>
    <mergeCell ref="J85:K86"/>
    <mergeCell ref="L63:M65"/>
    <mergeCell ref="J68:K68"/>
    <mergeCell ref="J69:K69"/>
    <mergeCell ref="J70:K70"/>
    <mergeCell ref="J71:K71"/>
    <mergeCell ref="E68:G68"/>
    <mergeCell ref="E69:G69"/>
    <mergeCell ref="E70:G70"/>
    <mergeCell ref="E71:G71"/>
    <mergeCell ref="B66:D74"/>
    <mergeCell ref="J72:K72"/>
    <mergeCell ref="E23:G23"/>
    <mergeCell ref="J23:K23"/>
    <mergeCell ref="J22:K22"/>
    <mergeCell ref="E22:G22"/>
    <mergeCell ref="J34:K34"/>
    <mergeCell ref="J35:K35"/>
    <mergeCell ref="J36:K36"/>
    <mergeCell ref="J37:K37"/>
    <mergeCell ref="J38:K38"/>
    <mergeCell ref="E34:G34"/>
    <mergeCell ref="E35:G35"/>
    <mergeCell ref="E36:G36"/>
    <mergeCell ref="E37:G37"/>
    <mergeCell ref="E38:G38"/>
    <mergeCell ref="E52:G52"/>
  </mergeCells>
  <phoneticPr fontId="0" type="noConversion"/>
  <pageMargins left="0.71" right="0.16" top="0.48" bottom="0.21" header="0.48" footer="0.73"/>
  <pageSetup paperSize="9" scale="81" orientation="portrait" verticalDpi="0" r:id="rId1"/>
  <headerFooter alignWithMargins="0"/>
  <rowBreaks count="1" manualBreakCount="1">
    <brk id="90" max="21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2011-02-14T00:16:23Z</cp:lastPrinted>
  <dcterms:created xsi:type="dcterms:W3CDTF">2011-02-08T05:58:13Z</dcterms:created>
  <dcterms:modified xsi:type="dcterms:W3CDTF">2015-04-24T03:20:05Z</dcterms:modified>
</cp:coreProperties>
</file>